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LHA ROSTO" sheetId="1" r:id="rId5"/>
    <sheet state="visible" name="VIGILANTE DIURNO" sheetId="2" r:id="rId6"/>
    <sheet state="visible" name="VIGILANTE NOTURNO" sheetId="3" r:id="rId7"/>
    <sheet state="visible" name="INSUMOS" sheetId="4" r:id="rId8"/>
  </sheets>
  <definedNames>
    <definedName localSheetId="3" name="Print_Area">INSUMOS!$A$1:$E$29</definedName>
    <definedName localSheetId="0" name="Print_Area">'FOLHA ROSTO'!$B$2:$G$22</definedName>
    <definedName name="CPMF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tc={7f4f96e4-9fb8-478a-bf45-0cc6f924577d}</author>
  </authors>
  <commentList>
    <comment authorId="0" xr:uid="{7f4f96e4-9fb8-478a-bf45-0cc6f924577d}" ref="A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5 rádios conforme TR item 11.1
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Considerando que temos a demanda de 5 rádios,então estamos considerando que 5 rádios estão com o valor sendo dividido po 4 vigias.
</t>
      </text>
    </comment>
  </commentList>
</comments>
</file>

<file path=xl/sharedStrings.xml><?xml version="1.0" encoding="utf-8"?>
<sst xmlns="http://schemas.openxmlformats.org/spreadsheetml/2006/main" count="521" uniqueCount="213">
  <si>
    <t>PLANILHA DE CUSTOS E FORMAÇÃO DE PREÇOS VIGILÂNCIA 12X36</t>
  </si>
  <si>
    <t>MODELO PARA A CONSOLIDAÇÃO E APRESENTAÇÃO DE PROPOSTAS</t>
  </si>
  <si>
    <t>Empresa</t>
  </si>
  <si>
    <t>CNPJ</t>
  </si>
  <si>
    <t>PROCESSO Nº</t>
  </si>
  <si>
    <t>23432.000279.2026-94</t>
  </si>
  <si>
    <t>PREGÃO ELETRÔNICO Nº</t>
  </si>
  <si>
    <t>DATA DE APRESENTAÇÃO DA PROPOSTA</t>
  </si>
  <si>
    <t>UNIDADE (Local de Prestação dos Serviços)</t>
  </si>
  <si>
    <t>Campus Catanduva - IFSP</t>
  </si>
  <si>
    <t>MUNICÍPIO/UF</t>
  </si>
  <si>
    <t>Catanduva/SP</t>
  </si>
  <si>
    <t>SALÁRIO NORMATIVO DA CATEGORIA VIGILANTE</t>
  </si>
  <si>
    <t>DATA BASE CONVENÇÃO COLETIVA</t>
  </si>
  <si>
    <t>1º de janeiro</t>
  </si>
  <si>
    <t>SINDICATOS</t>
  </si>
  <si>
    <t>SESVESP</t>
  </si>
  <si>
    <t>Nº DE MESES DE EXECUÇÃO CONTRATUAL</t>
  </si>
  <si>
    <t>12 MESES</t>
  </si>
  <si>
    <t>Totais</t>
  </si>
  <si>
    <t>Anual</t>
  </si>
  <si>
    <t>Total (36 mese)</t>
  </si>
  <si>
    <t>Qtd postos diurno</t>
  </si>
  <si>
    <t>Valor do posto</t>
  </si>
  <si>
    <t>Total diurno</t>
  </si>
  <si>
    <t>Qtd postos noturno</t>
  </si>
  <si>
    <t>Total noturno</t>
  </si>
  <si>
    <t>Duração (meses)</t>
  </si>
  <si>
    <t>Valor anual do contrato</t>
  </si>
  <si>
    <t>Valor mensal do contrato</t>
  </si>
  <si>
    <t>Assinatura do representante legal</t>
  </si>
  <si>
    <t>PLANILHA DE CUSTOS E FORMAÇÃO DE PREÇOS</t>
  </si>
  <si>
    <t>VIGILÂNCIA ARMADA 12 X 36- NOTURNO</t>
  </si>
  <si>
    <t>Módulo 1 - Composição da Remuneração</t>
  </si>
  <si>
    <t>Composição da Remuneração</t>
  </si>
  <si>
    <t>Percentual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</si>
  <si>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</si>
  <si>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</si>
  <si>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</si>
  <si>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</si>
  <si>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</si>
  <si>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</si>
  <si>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</si>
  <si>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SUBTOTAL</t>
  </si>
  <si>
    <t>D</t>
  </si>
  <si>
    <t>Adicional Noturno SOBRE AS HORAS NOTURNAS DE RELÓGIO</t>
  </si>
  <si>
    <t>E</t>
  </si>
  <si>
    <t>1 hora noturna+ 20% da hora ficta. Adicional de Hora Noturna Reduzida -</t>
  </si>
  <si>
    <t>F</t>
  </si>
  <si>
    <t>DESCANSO SEMANAL REMUNERADO( ADICIONAL NOTURNO E HORA NOTURNA REDUZIDA)</t>
  </si>
  <si>
    <t>MEMÓRIA DE CÁLCULO DE DIAS</t>
  </si>
  <si>
    <t>dias do mês</t>
  </si>
  <si>
    <t>dias uteis do mês</t>
  </si>
  <si>
    <t>domingos (descanso) +1 feriado</t>
  </si>
  <si>
    <t>semanas no ano</t>
  </si>
  <si>
    <t>semanas no mês</t>
  </si>
  <si>
    <t>sábados e domingos no mês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</si>
  <si>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</si>
  <si>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</si>
  <si>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</si>
  <si>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</si>
  <si>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</si>
  <si>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MODULO 1 CALCULADO DE FORMA DIFERENTE</t>
  </si>
  <si>
    <t>13º (décimo terceiro) Salário, Férias e Adicional de Férias</t>
  </si>
  <si>
    <t>13º (décimo terceiro) Salário</t>
  </si>
  <si>
    <t>Férias " INDENIZADAS"</t>
  </si>
  <si>
    <t>B1</t>
  </si>
  <si>
    <t>Adicional de Férias</t>
  </si>
  <si>
    <t>BASE DE CÁLCULO DO MÓDULO 2.2.</t>
  </si>
  <si>
    <t>MODULO 1 + MODULO 2.1</t>
  </si>
  <si>
    <t>BASE DE CÁLCULO PARA APURAÇÃO DOS ENCARGOS</t>
  </si>
  <si>
    <t>Submódulo 2.2 - Encargos Previdenciários (GPS), Fundo de Garantia por Tempo de Serviço (FGTS) e outras contribuições.</t>
  </si>
  <si>
    <t>GPS, FGTS e outras contribuições</t>
  </si>
  <si>
    <t>Percentual (%)</t>
  </si>
  <si>
    <t>INSS</t>
  </si>
  <si>
    <t>Salário Educação</t>
  </si>
  <si>
    <t>SAT- GIL/RAT</t>
  </si>
  <si>
    <t>SESC ou SESI</t>
  </si>
  <si>
    <t>SENAI - SENAC</t>
  </si>
  <si>
    <t>SEBRAE</t>
  </si>
  <si>
    <t>INCRA</t>
  </si>
  <si>
    <t>SUBTOTAL GPS</t>
  </si>
  <si>
    <t>H</t>
  </si>
  <si>
    <t>FGTS</t>
  </si>
  <si>
    <t>Submódulo 2.3 - Benefícios Mensais e Diários.</t>
  </si>
  <si>
    <t>Benefícios Mensais e Diários</t>
  </si>
  <si>
    <r>
      <rPr>
        <rFont val="Times New Roman"/>
        <color theme="1"/>
        <sz val="12.0"/>
      </rPr>
      <t xml:space="preserve">Auxílio Transporte Público - </t>
    </r>
    <r>
      <rPr>
        <rFont val="Arial"/>
        <color theme="1"/>
        <sz val="10.0"/>
      </rPr>
      <t>Cláusula 19ª da CCT: [ (Valor da Tarifa: R$ 4,00 x 15 dias trabalhados x 4 passagens por dia) - (Salário base x 6% de desconto legal) ]</t>
    </r>
  </si>
  <si>
    <t xml:space="preserve">Bilhete de Transporte Público de Catanduva: R$4,00 / Não há baldeação no terminál / Exigir termo de adesão/recusa do colaborador                                                        </t>
  </si>
  <si>
    <r>
      <rPr>
        <rFont val="Times New Roman"/>
        <color theme="1"/>
        <sz val="12.0"/>
      </rPr>
      <t xml:space="preserve">Auxílio Refeição - </t>
    </r>
    <r>
      <rPr>
        <rFont val="Arial"/>
        <color theme="1"/>
        <sz val="10.0"/>
      </rPr>
      <t>Cláusula 17ª da CCT: [ (Valor do V.R: R$ 42,00 x 15 vale por mês) - (18% de desconto legal) ]</t>
    </r>
  </si>
  <si>
    <r>
      <rPr>
        <rFont val="Times New Roman"/>
        <color theme="1"/>
        <sz val="12.0"/>
      </rPr>
      <t>Assistência médica e familiar (Cesta Básica Adicional) -</t>
    </r>
    <r>
      <rPr>
        <rFont val="Arial"/>
        <color theme="1"/>
        <sz val="10.0"/>
      </rPr>
      <t xml:space="preserve"> Cláusula 20ª da CCT:  [ (por colaborador) ] </t>
    </r>
  </si>
  <si>
    <t>Seguro de vida - Cláusula 22ª</t>
  </si>
  <si>
    <t>Reembolso-creche IN MGI Nº 147</t>
  </si>
  <si>
    <t>Quadro-Resumo do Módulo 2 - Encargos e Benefícios anuais, mensais e diários</t>
  </si>
  <si>
    <t>Encargos e Benefícios Anuais, Mensais e Diários</t>
  </si>
  <si>
    <t>GPS e outras contribuições</t>
  </si>
  <si>
    <t>2.2 A</t>
  </si>
  <si>
    <t>Módulo 3 - Provisão para Rescisão</t>
  </si>
  <si>
    <t>AVISO PREVIO INDENIZADO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</si>
  <si>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</si>
  <si>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</si>
  <si>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</si>
  <si>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</si>
  <si>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SUB TOTAL</t>
  </si>
  <si>
    <t>AVISO PREVIO TRABALHADO</t>
  </si>
  <si>
    <t>BASE DE CÁLCULO = MÓDULO 1 + MÓDULO 2)</t>
  </si>
  <si>
    <t>Aviso Prévio Trabalhado</t>
  </si>
  <si>
    <t>Incidência dos encargos do submódulo 2.2 sobre o Aviso Prévio Trabalhado</t>
  </si>
  <si>
    <t>Multa do FGTS e contribuição social sobre o Aviso Prévio Trabalhado</t>
  </si>
  <si>
    <t>Total Modulo 3</t>
  </si>
  <si>
    <t>SUBMÓDULO 4.1 - AUSÊNCIAS LEGAIS</t>
  </si>
  <si>
    <t>Probabilidade de ocorrência de ausências legais, conforme previsão do art. 473 da Consolidação das Leis do Trabalho.</t>
  </si>
  <si>
    <t>Memória de Cálculo - número de dias de reposição do profissional ausente para cada evento</t>
  </si>
  <si>
    <t>Categoria</t>
  </si>
  <si>
    <t>Incidencia anual</t>
  </si>
  <si>
    <t>Duração Legal 
 da Ausência</t>
  </si>
  <si>
    <t>12x36</t>
  </si>
  <si>
    <t>Proporção dias afetados</t>
  </si>
  <si>
    <t>Dias de reposição</t>
  </si>
  <si>
    <t>Férias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</si>
  <si>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</si>
  <si>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</si>
  <si>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</si>
  <si>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</si>
  <si>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</si>
  <si>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</si>
  <si>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</si>
  <si>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</si>
  <si>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</si>
  <si>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</si>
  <si>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</si>
  <si>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ESTIMATIVA DA NECESSIDADE DE REPOSIÇÃO DE PROFISSIONAL</t>
  </si>
  <si>
    <t>Composição</t>
  </si>
  <si>
    <t>ESCALAS - Cargo A</t>
  </si>
  <si>
    <t>12 x 36 N</t>
  </si>
  <si>
    <t>Total Para reposição</t>
  </si>
  <si>
    <t>CUSTO DO REPOSITOR</t>
  </si>
  <si>
    <t>Base de cálculo</t>
  </si>
  <si>
    <t>SOMA (MÓDULO 1 + MÓDULO 2 + MÓDULO 3)</t>
  </si>
  <si>
    <t>Custo diário para o repositor</t>
  </si>
  <si>
    <t>Módulo 4 - Custo de Reposição do Profissional Ausente</t>
  </si>
  <si>
    <t>Submódulo 4.1 - Ausências Legais</t>
  </si>
  <si>
    <t>ADMINISTRAÇÃO</t>
  </si>
  <si>
    <t>Ausências Legais</t>
  </si>
  <si>
    <t>AUSENCIA JUSTIFICADA</t>
  </si>
  <si>
    <t>ACIDENTE DE TRABALHO</t>
  </si>
  <si>
    <t>AFASTAMENTO POR DOENÇA</t>
  </si>
  <si>
    <t>CONSULTA MEDICA FILHOS</t>
  </si>
  <si>
    <t>OBTOS FAMÍLIA</t>
  </si>
  <si>
    <t>CASAMENTO</t>
  </si>
  <si>
    <t>DOAÇÃO SANGUE</t>
  </si>
  <si>
    <t>TESTEMUNHO</t>
  </si>
  <si>
    <t>PATERNIDADE</t>
  </si>
  <si>
    <t>MATERNIDADE</t>
  </si>
  <si>
    <t>CONSULTA PRE NATAL</t>
  </si>
  <si>
    <t>Quadro-Resumo do Módulo 4 - Custo de Reposição do Profissional Ausente</t>
  </si>
  <si>
    <t>Custo de Reposição do Profissional Ausente</t>
  </si>
  <si>
    <t>Total do módulo 4</t>
  </si>
  <si>
    <t>Módulo 5 - Insumos Diversos</t>
  </si>
  <si>
    <t>Insumos Diversos</t>
  </si>
  <si>
    <t>Uniformes</t>
  </si>
  <si>
    <t>Materiais e equipamentos</t>
  </si>
  <si>
    <t>Total do modulo 5</t>
  </si>
  <si>
    <t>Módulo 6 - Custos Indiretos, Tributos e Lucro</t>
  </si>
  <si>
    <t>Custos Indiretos, Tributos e Lucro</t>
  </si>
  <si>
    <t>Custos Indiretos</t>
  </si>
  <si>
    <t>Lucro</t>
  </si>
  <si>
    <t>Mensal</t>
  </si>
  <si>
    <t>Tributos</t>
  </si>
  <si>
    <t>C.1. Tributos Federais (especificar)</t>
  </si>
  <si>
    <t>cofins</t>
  </si>
  <si>
    <t>pis</t>
  </si>
  <si>
    <t>C.2. Tributos Estaduais (especificar)</t>
  </si>
  <si>
    <t>C.3. Tributos Municipais (especificar)ISS</t>
  </si>
  <si>
    <t>SUBTOTAL TRIBUTOS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</si>
  <si>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</si>
  <si>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</si>
  <si>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</si>
  <si>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</si>
  <si>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Valor Total por Empregado</t>
  </si>
  <si>
    <t>VALOR DO POSTO</t>
  </si>
  <si>
    <t>Cálculos Fiscais do contrato</t>
  </si>
  <si>
    <r>
      <rPr>
        <rFont val="Times New Roman"/>
        <color theme="1"/>
        <sz val="12.0"/>
      </rPr>
      <t xml:space="preserve">Auxílio Transporte Público - </t>
    </r>
    <r>
      <rPr>
        <rFont val="&quot;Times New Roman&quot;"/>
        <color theme="1"/>
        <sz val="10.0"/>
      </rPr>
      <t>Cláusula 19ª da CCT: [ (Valor da Tarifa: R$ 4,00 x 15 dias trabalhados x 2 passagens por dia) - (Salário base x 6% de desconto legal) ]</t>
    </r>
  </si>
  <si>
    <r>
      <rPr>
        <rFont val="Times New Roman"/>
        <color theme="1"/>
        <sz val="12.0"/>
      </rPr>
      <t xml:space="preserve">Auxílio Alimentação (Vales, cesta básica etc.) - </t>
    </r>
    <r>
      <rPr>
        <rFont val="&quot;Times New Roman&quot;"/>
        <color theme="1"/>
        <sz val="10.0"/>
      </rPr>
      <t>Cláusula 17ª da CCT: [ (Valor do V.A: R$ 37,00 x 15 vale por mês) - (18% de desconto legal) ]</t>
    </r>
  </si>
  <si>
    <r>
      <rPr>
        <rFont val="Times New Roman"/>
        <color rgb="FF000000"/>
        <sz val="12.0"/>
      </rPr>
      <t>Assistência médica e familiar (Cesta Básica Adicional) -</t>
    </r>
    <r>
      <rPr>
        <rFont val="&quot;Times New Roman&quot;"/>
        <color rgb="FF000000"/>
        <sz val="10.0"/>
      </rPr>
      <t xml:space="preserve"> Cláusula 20ª da CCT:  [ (por colaborador) ] </t>
    </r>
  </si>
  <si>
    <t>Preencher os campos em amarelo</t>
  </si>
  <si>
    <t>POSTO 12x36</t>
  </si>
  <si>
    <t>Uniformes por funcionário</t>
  </si>
  <si>
    <t>Item</t>
  </si>
  <si>
    <t>Custo Unitário</t>
  </si>
  <si>
    <t>vida útil (meses)</t>
  </si>
  <si>
    <t>Qtd</t>
  </si>
  <si>
    <t>Custo mensal</t>
  </si>
  <si>
    <t>Calça</t>
  </si>
  <si>
    <t>Camisa</t>
  </si>
  <si>
    <t>Sapatos ou coturnos com solado de borracha</t>
  </si>
  <si>
    <t>Cinto</t>
  </si>
  <si>
    <t>Jaqueta de frio ou Japona com emblema da empresa</t>
  </si>
  <si>
    <t>Meia</t>
  </si>
  <si>
    <t>Capa de chuva</t>
  </si>
  <si>
    <t>Crachá de identificação</t>
  </si>
  <si>
    <t>Boné</t>
  </si>
  <si>
    <t>Outros</t>
  </si>
  <si>
    <t>custo mensal unitário</t>
  </si>
  <si>
    <t>Custo total mensal</t>
  </si>
  <si>
    <t>Equipamentos e Complementos por funcioário</t>
  </si>
  <si>
    <t>Taser 12000v p/ defesa pessoal</t>
  </si>
  <si>
    <t>Celular para ronda</t>
  </si>
  <si>
    <t>Sistema de ronda por geolocalização e QR code</t>
  </si>
  <si>
    <t>Cassetete, tonfa ou similiar</t>
  </si>
  <si>
    <t>Porta Cassetete, tonfa ou similiar</t>
  </si>
  <si>
    <t>Intercomunicadores portáteis conforme item 5.4.1.2 do TR</t>
  </si>
  <si>
    <t>Lanterna Tática Militar Falcon 5.400.000 Lumens LED XML T9 V2 Super Potente Longo Alcance Função Lampião e Sinalizador</t>
  </si>
  <si>
    <t>TOTAL DE INSUMOS PARA POSTO 12X36 DESARMADO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</si>
</sst>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d/m/yyyy"/>
    <numFmt numFmtId="165" formatCode="[$R$ -416]#,##0.00"/>
    <numFmt numFmtId="166" formatCode="_-&quot;R$ &quot;* #,##0.00_-;&quot;-R$ &quot;* #,##0.00_-;_-&quot;R$ &quot;* \-??_-;_-@"/>
    <numFmt numFmtId="167" formatCode="&quot;R$ &quot;#,##0.00"/>
    <numFmt numFmtId="168" formatCode="#,##0.00;(#,##0.00)"/>
    <numFmt numFmtId="169" formatCode="d\.m"/>
    <numFmt numFmtId="170" formatCode="0.000%"/>
    <numFmt numFmtId="171" formatCode="&quot;R$&quot;#,##0.00"/>
    <numFmt numFmtId="172" formatCode="0.000000%"/>
    <numFmt numFmtId="173" formatCode="[$R$ -416]#,##0.00000"/>
    <numFmt numFmtId="174" formatCode="0.0000%"/>
  </numFmts>
  <fonts count="29">
    <font>
      <sz val="10.0"/>
      <color rgb="FF000000"/>
      <name val="Arial"/>
      <scheme val="minor"/>
    </font>
    <font>
      <sz val="12.0"/>
      <color theme="1"/>
      <name val="Calibri"/>
    </font>
    <font>
      <sz val="10.0"/>
      <color theme="1"/>
      <name val="Arial"/>
    </font>
    <font>
      <sz val="10.0"/>
      <color rgb="FF000000"/>
      <name val="Arial"/>
    </font>
    <font/>
    <font>
      <b/>
      <sz val="10.0"/>
      <color theme="1"/>
      <name val="Calibri"/>
    </font>
    <font>
      <b/>
      <sz val="11.0"/>
      <color theme="1"/>
      <name val="Calibri"/>
    </font>
    <font>
      <b/>
      <sz val="10.0"/>
      <color theme="1"/>
      <name val="Arial"/>
    </font>
    <font>
      <u/>
      <sz val="11.0"/>
      <color rgb="FF0000FF"/>
      <name val="Calibri"/>
    </font>
    <font>
      <sz val="10.0"/>
      <color theme="1"/>
      <name val="Calibri"/>
    </font>
    <font>
      <b/>
      <sz val="10.0"/>
      <color rgb="FF000000"/>
      <name val="Arial"/>
    </font>
    <font>
      <sz val="11.0"/>
      <color theme="1"/>
      <name val="Arial"/>
    </font>
    <font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Arial"/>
    </font>
    <font>
      <b/>
      <sz val="12.0"/>
      <color rgb="FF000000"/>
      <name val="Times New Roman"/>
    </font>
    <font>
      <b/>
      <sz val="12.0"/>
      <color theme="1"/>
      <name val="Times New Roman"/>
    </font>
    <font>
      <u/>
      <sz val="12.0"/>
      <color rgb="FF0000FF"/>
      <name val="Times New Roman"/>
    </font>
    <font>
      <sz val="12.0"/>
      <color rgb="FF000000"/>
      <name val="Calibri"/>
    </font>
    <font>
      <sz val="12.0"/>
      <color rgb="FF000000"/>
      <name val="Arial"/>
    </font>
    <font>
      <sz val="10.0"/>
      <color rgb="FF555555"/>
      <name val="Arial"/>
    </font>
    <font>
      <sz val="12.0"/>
      <color rgb="FFFFFFFF"/>
      <name val="Times New Roman"/>
    </font>
    <font>
      <b/>
      <sz val="12.0"/>
      <color rgb="FFFFFFFF"/>
      <name val="Times New Roman"/>
    </font>
    <font>
      <sz val="12.0"/>
      <color theme="0"/>
      <name val="Times New Roman"/>
    </font>
    <font>
      <b/>
      <sz val="12.0"/>
      <color theme="0"/>
      <name val="Times New Roman"/>
    </font>
    <font>
      <b/>
      <sz val="11.0"/>
      <color rgb="FFFF0000"/>
      <name val="Arial"/>
    </font>
    <font>
      <b/>
      <u/>
      <sz val="11.0"/>
      <color theme="1"/>
      <name val="Arial"/>
    </font>
    <font>
      <b/>
      <sz val="11.0"/>
      <color theme="1"/>
      <name val="Arial"/>
    </font>
    <font>
      <sz val="11.0"/>
      <color theme="1"/>
      <name val="Times New Roman"/>
    </font>
  </fonts>
  <fills count="13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4A7D6"/>
        <bgColor rgb="FFB4A7D6"/>
      </patternFill>
    </fill>
    <fill>
      <patternFill patternType="solid">
        <fgColor rgb="FFCFE2F3"/>
        <bgColor rgb="FFCFE2F3"/>
      </patternFill>
    </fill>
    <fill>
      <patternFill patternType="solid">
        <fgColor rgb="FF8E7CC3"/>
        <bgColor rgb="FF8E7CC3"/>
      </patternFill>
    </fill>
    <fill>
      <patternFill patternType="solid">
        <fgColor rgb="FFD9D2E9"/>
        <bgColor rgb="FFD9D2E9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6D9EEB"/>
        <bgColor rgb="FF6D9EEB"/>
      </patternFill>
    </fill>
    <fill>
      <patternFill patternType="solid">
        <fgColor rgb="FF9FC5E8"/>
        <bgColor rgb="FF9FC5E8"/>
      </patternFill>
    </fill>
  </fills>
  <borders count="3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/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</border>
    <border>
      <left/>
      <right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top/>
      <bottom/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/>
    </border>
    <border>
      <right/>
      <top style="thin">
        <color rgb="FF000000"/>
      </top>
      <bottom style="thin">
        <color rgb="FF000000"/>
      </bottom>
    </border>
    <border>
      <right/>
      <top/>
    </border>
  </borders>
  <cellStyleXfs count="1">
    <xf borderId="0" fillId="0" fontId="0" numFmtId="0" applyAlignment="1" applyFont="1"/>
  </cellStyleXfs>
  <cellXfs count="2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4" fillId="3" fontId="3" numFmtId="0" xfId="0" applyAlignment="1" applyBorder="1" applyFill="1" applyFont="1">
      <alignment shrinkToFit="0" vertical="bottom" wrapText="0"/>
    </xf>
    <xf borderId="0" fillId="0" fontId="5" numFmtId="0" xfId="0" applyAlignment="1" applyFont="1">
      <alignment readingOrder="0" shrinkToFit="0" vertical="bottom" wrapText="0"/>
    </xf>
    <xf borderId="5" fillId="3" fontId="5" numFmtId="0" xfId="0" applyAlignment="1" applyBorder="1" applyFont="1">
      <alignment readingOrder="0" shrinkToFit="0" vertical="bottom" wrapText="0"/>
    </xf>
    <xf borderId="1" fillId="4" fontId="6" numFmtId="0" xfId="0" applyAlignment="1" applyBorder="1" applyFill="1" applyFont="1">
      <alignment horizontal="left" shrinkToFit="0" vertical="bottom" wrapText="0"/>
    </xf>
    <xf borderId="5" fillId="3" fontId="5" numFmtId="0" xfId="0" applyAlignment="1" applyBorder="1" applyFont="1">
      <alignment horizontal="center"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5" numFmtId="0" xfId="0" applyAlignment="1" applyFont="1">
      <alignment shrinkToFit="0" vertical="bottom" wrapText="0"/>
    </xf>
    <xf borderId="5" fillId="3" fontId="5" numFmtId="0" xfId="0" applyAlignment="1" applyBorder="1" applyFont="1">
      <alignment shrinkToFit="0" vertical="bottom" wrapText="0"/>
    </xf>
    <xf borderId="1" fillId="0" fontId="8" numFmtId="0" xfId="0" applyAlignment="1" applyBorder="1" applyFont="1">
      <alignment horizontal="left" readingOrder="0" shrinkToFit="0" vertical="bottom" wrapText="0"/>
    </xf>
    <xf borderId="4" fillId="0" fontId="7" numFmtId="0" xfId="0" applyAlignment="1" applyBorder="1" applyFont="1">
      <alignment horizontal="center" shrinkToFit="0" vertical="bottom" wrapText="0"/>
    </xf>
    <xf borderId="1" fillId="4" fontId="5" numFmtId="164" xfId="0" applyAlignment="1" applyBorder="1" applyFont="1" applyNumberFormat="1">
      <alignment horizontal="left" shrinkToFit="0" vertical="bottom" wrapText="0"/>
    </xf>
    <xf borderId="1" fillId="3" fontId="5" numFmtId="0" xfId="0" applyAlignment="1" applyBorder="1" applyFont="1">
      <alignment horizontal="left" shrinkToFit="0" vertical="bottom" wrapText="0"/>
    </xf>
    <xf borderId="1" fillId="4" fontId="5" numFmtId="165" xfId="0" applyAlignment="1" applyBorder="1" applyFont="1" applyNumberFormat="1">
      <alignment horizontal="left" shrinkToFit="0" vertical="bottom" wrapText="0"/>
    </xf>
    <xf borderId="5" fillId="0" fontId="5" numFmtId="0" xfId="0" applyAlignment="1" applyBorder="1" applyFont="1">
      <alignment shrinkToFit="0" vertical="bottom" wrapText="0"/>
    </xf>
    <xf borderId="6" fillId="3" fontId="5" numFmtId="0" xfId="0" applyAlignment="1" applyBorder="1" applyFont="1">
      <alignment shrinkToFit="0" vertical="bottom" wrapText="0"/>
    </xf>
    <xf borderId="7" fillId="3" fontId="3" numFmtId="0" xfId="0" applyAlignment="1" applyBorder="1" applyFont="1">
      <alignment horizontal="center" shrinkToFit="0" vertical="bottom" wrapText="0"/>
    </xf>
    <xf borderId="8" fillId="0" fontId="4" numFmtId="0" xfId="0" applyBorder="1" applyFont="1"/>
    <xf borderId="5" fillId="3" fontId="5" numFmtId="0" xfId="0" applyAlignment="1" applyBorder="1" applyFont="1">
      <alignment horizontal="center" readingOrder="0" shrinkToFit="0" vertical="bottom" wrapText="0"/>
    </xf>
    <xf borderId="4" fillId="3" fontId="3" numFmtId="0" xfId="0" applyAlignment="1" applyBorder="1" applyFont="1">
      <alignment horizontal="center" shrinkToFit="0" vertical="bottom" wrapText="0"/>
    </xf>
    <xf borderId="0" fillId="0" fontId="9" numFmtId="0" xfId="0" applyAlignment="1" applyFont="1">
      <alignment horizontal="left" shrinkToFit="0" vertical="bottom" wrapText="0"/>
    </xf>
    <xf borderId="5" fillId="5" fontId="9" numFmtId="0" xfId="0" applyAlignment="1" applyBorder="1" applyFill="1" applyFont="1">
      <alignment horizontal="left" shrinkToFit="0" vertical="bottom" wrapText="0"/>
    </xf>
    <xf borderId="5" fillId="5" fontId="9" numFmtId="0" xfId="0" applyAlignment="1" applyBorder="1" applyFont="1">
      <alignment horizontal="center" shrinkToFit="0" vertical="bottom" wrapText="0"/>
    </xf>
    <xf borderId="5" fillId="0" fontId="9" numFmtId="0" xfId="0" applyAlignment="1" applyBorder="1" applyFont="1">
      <alignment horizontal="center" shrinkToFit="0" vertical="bottom" wrapText="0"/>
    </xf>
    <xf borderId="5" fillId="0" fontId="5" numFmtId="165" xfId="0" applyAlignment="1" applyBorder="1" applyFont="1" applyNumberFormat="1">
      <alignment horizontal="left" shrinkToFit="0" vertical="bottom" wrapText="0"/>
    </xf>
    <xf borderId="5" fillId="0" fontId="9" numFmtId="0" xfId="0" applyAlignment="1" applyBorder="1" applyFont="1">
      <alignment horizontal="left" shrinkToFit="0" vertical="bottom" wrapText="0"/>
    </xf>
    <xf borderId="5" fillId="0" fontId="5" numFmtId="165" xfId="0" applyAlignment="1" applyBorder="1" applyFont="1" applyNumberFormat="1">
      <alignment horizontal="center" shrinkToFit="0" vertical="bottom" wrapText="0"/>
    </xf>
    <xf borderId="4" fillId="3" fontId="3" numFmtId="166" xfId="0" applyAlignment="1" applyBorder="1" applyFont="1" applyNumberFormat="1">
      <alignment shrinkToFit="0" vertical="bottom" wrapText="0"/>
    </xf>
    <xf borderId="4" fillId="3" fontId="3" numFmtId="10" xfId="0" applyAlignment="1" applyBorder="1" applyFont="1" applyNumberFormat="1">
      <alignment shrinkToFit="0" vertical="bottom" wrapText="0"/>
    </xf>
    <xf borderId="4" fillId="3" fontId="3" numFmtId="167" xfId="0" applyAlignment="1" applyBorder="1" applyFont="1" applyNumberFormat="1">
      <alignment shrinkToFit="0" vertical="bottom" wrapText="0"/>
    </xf>
    <xf borderId="0" fillId="0" fontId="9" numFmtId="0" xfId="0" applyAlignment="1" applyFont="1">
      <alignment horizontal="right" shrinkToFit="0" vertical="bottom" wrapText="0"/>
    </xf>
    <xf borderId="9" fillId="6" fontId="9" numFmtId="0" xfId="0" applyAlignment="1" applyBorder="1" applyFill="1" applyFont="1">
      <alignment horizontal="right" shrinkToFit="0" vertical="bottom" wrapText="0"/>
    </xf>
    <xf borderId="10" fillId="0" fontId="4" numFmtId="0" xfId="0" applyBorder="1" applyFont="1"/>
    <xf borderId="11" fillId="0" fontId="4" numFmtId="0" xfId="0" applyBorder="1" applyFont="1"/>
    <xf borderId="12" fillId="6" fontId="5" numFmtId="0" xfId="0" applyAlignment="1" applyBorder="1" applyFont="1">
      <alignment horizontal="center" readingOrder="0" shrinkToFit="0" vertical="bottom" wrapText="0"/>
    </xf>
    <xf borderId="4" fillId="0" fontId="7" numFmtId="0" xfId="0" applyAlignment="1" applyBorder="1" applyFont="1">
      <alignment horizontal="center" readingOrder="0" shrinkToFit="0" vertical="bottom" wrapText="0"/>
    </xf>
    <xf borderId="4" fillId="3" fontId="10" numFmtId="166" xfId="0" applyAlignment="1" applyBorder="1" applyFont="1" applyNumberFormat="1">
      <alignment shrinkToFit="0" vertical="bottom" wrapText="0"/>
    </xf>
    <xf borderId="1" fillId="7" fontId="9" numFmtId="0" xfId="0" applyAlignment="1" applyBorder="1" applyFill="1" applyFont="1">
      <alignment horizontal="left" shrinkToFit="0" vertical="bottom" wrapText="0"/>
    </xf>
    <xf borderId="5" fillId="7" fontId="5" numFmtId="165" xfId="0" applyAlignment="1" applyBorder="1" applyFont="1" applyNumberFormat="1">
      <alignment horizontal="center" shrinkToFit="0" vertical="bottom" wrapText="0"/>
    </xf>
    <xf borderId="4" fillId="0" fontId="7" numFmtId="165" xfId="0" applyAlignment="1" applyBorder="1" applyFont="1" applyNumberForma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  <xf borderId="4" fillId="3" fontId="2" numFmtId="0" xfId="0" applyAlignment="1" applyBorder="1" applyFont="1">
      <alignment horizontal="left" shrinkToFit="0" vertical="bottom" wrapText="0"/>
    </xf>
    <xf borderId="4" fillId="3" fontId="2" numFmtId="0" xfId="0" applyAlignment="1" applyBorder="1" applyFont="1">
      <alignment shrinkToFit="0" vertical="bottom" wrapText="0"/>
    </xf>
    <xf borderId="4" fillId="3" fontId="7" numFmtId="165" xfId="0" applyAlignment="1" applyBorder="1" applyFont="1" applyNumberFormat="1">
      <alignment horizontal="center" shrinkToFit="0" vertical="bottom" wrapText="0"/>
    </xf>
    <xf borderId="13" fillId="0" fontId="3" numFmtId="0" xfId="0" applyAlignment="1" applyBorder="1" applyFont="1">
      <alignment shrinkToFit="0" vertical="bottom" wrapText="0"/>
    </xf>
    <xf borderId="0" fillId="0" fontId="3" numFmtId="0" xfId="0" applyAlignment="1" applyFont="1">
      <alignment horizontal="center" readingOrder="0" shrinkToFit="0" vertical="bottom" wrapText="0"/>
    </xf>
    <xf borderId="0" fillId="0" fontId="11" numFmtId="0" xfId="0" applyAlignment="1" applyFont="1">
      <alignment shrinkToFit="0" vertical="bottom" wrapText="0"/>
    </xf>
    <xf borderId="0" fillId="0" fontId="3" numFmtId="168" xfId="0" applyAlignment="1" applyFont="1" applyNumberFormat="1">
      <alignment readingOrder="0" shrinkToFit="0" vertical="bottom" wrapText="0"/>
    </xf>
    <xf borderId="0" fillId="0" fontId="3" numFmtId="168" xfId="0" applyAlignment="1" applyFont="1" applyNumberFormat="1">
      <alignment shrinkToFit="0" vertical="bottom" wrapText="0"/>
    </xf>
    <xf borderId="4" fillId="3" fontId="12" numFmtId="0" xfId="0" applyAlignment="1" applyBorder="1" applyFont="1">
      <alignment horizontal="center" shrinkToFit="0" vertical="center" wrapText="1"/>
    </xf>
    <xf borderId="4" fillId="3" fontId="12" numFmtId="0" xfId="0" applyAlignment="1" applyBorder="1" applyFont="1">
      <alignment horizontal="left" shrinkToFit="0" vertical="center" wrapText="1"/>
    </xf>
    <xf borderId="4" fillId="3" fontId="13" numFmtId="0" xfId="0" applyAlignment="1" applyBorder="1" applyFont="1">
      <alignment horizontal="center" shrinkToFit="0" vertical="center" wrapText="1"/>
    </xf>
    <xf borderId="4" fillId="3" fontId="14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4" fillId="3" fontId="15" numFmtId="0" xfId="0" applyAlignment="1" applyBorder="1" applyFont="1">
      <alignment horizontal="left" shrinkToFit="0" vertical="center" wrapText="1"/>
    </xf>
    <xf borderId="1" fillId="2" fontId="15" numFmtId="0" xfId="0" applyAlignment="1" applyBorder="1" applyFont="1">
      <alignment horizontal="left" shrinkToFit="0" vertical="center" wrapText="1"/>
    </xf>
    <xf borderId="5" fillId="3" fontId="15" numFmtId="0" xfId="0" applyAlignment="1" applyBorder="1" applyFont="1">
      <alignment horizontal="left" shrinkToFit="0" vertical="center" wrapText="1"/>
    </xf>
    <xf borderId="1" fillId="3" fontId="15" numFmtId="0" xfId="0" applyAlignment="1" applyBorder="1" applyFont="1">
      <alignment horizontal="left" shrinkToFit="0" vertical="center" wrapText="1"/>
    </xf>
    <xf borderId="5" fillId="3" fontId="15" numFmtId="0" xfId="0" applyAlignment="1" applyBorder="1" applyFont="1">
      <alignment horizontal="center" shrinkToFit="0" vertical="center" wrapText="1"/>
    </xf>
    <xf borderId="4" fillId="3" fontId="13" numFmtId="0" xfId="0" applyAlignment="1" applyBorder="1" applyFont="1">
      <alignment horizontal="left" shrinkToFit="0" vertical="center" wrapText="1"/>
    </xf>
    <xf borderId="5" fillId="3" fontId="13" numFmtId="0" xfId="0" applyAlignment="1" applyBorder="1" applyFont="1">
      <alignment horizontal="left" shrinkToFit="0" vertical="center" wrapText="1"/>
    </xf>
    <xf borderId="5" fillId="3" fontId="13" numFmtId="165" xfId="0" applyAlignment="1" applyBorder="1" applyFont="1" applyNumberFormat="1">
      <alignment horizontal="center" shrinkToFit="0" vertical="center" wrapText="1"/>
    </xf>
    <xf borderId="5" fillId="3" fontId="15" numFmtId="10" xfId="0" applyAlignment="1" applyBorder="1" applyFont="1" applyNumberFormat="1">
      <alignment horizontal="center" shrinkToFit="0" vertical="center" wrapText="1"/>
    </xf>
    <xf borderId="1" fillId="8" fontId="15" numFmtId="0" xfId="0" applyAlignment="1" applyBorder="1" applyFill="1" applyFont="1">
      <alignment horizontal="left" shrinkToFit="0" vertical="center" wrapText="1"/>
    </xf>
    <xf borderId="5" fillId="8" fontId="15" numFmtId="165" xfId="0" applyAlignment="1" applyBorder="1" applyFont="1" applyNumberFormat="1">
      <alignment horizontal="center" shrinkToFit="0" vertical="center" wrapText="1"/>
    </xf>
    <xf borderId="12" fillId="3" fontId="13" numFmtId="165" xfId="0" applyAlignment="1" applyBorder="1" applyFont="1" applyNumberFormat="1">
      <alignment horizontal="center" shrinkToFit="0" vertical="center" wrapText="1"/>
    </xf>
    <xf borderId="4" fillId="3" fontId="16" numFmtId="0" xfId="0" applyAlignment="1" applyBorder="1" applyFont="1">
      <alignment horizontal="left" shrinkToFit="0" vertical="center" wrapText="1"/>
    </xf>
    <xf borderId="14" fillId="3" fontId="15" numFmtId="0" xfId="0" applyAlignment="1" applyBorder="1" applyFont="1">
      <alignment horizontal="center" shrinkToFit="0" vertical="center" wrapText="1"/>
    </xf>
    <xf borderId="5" fillId="3" fontId="12" numFmtId="165" xfId="0" applyAlignment="1" applyBorder="1" applyFont="1" applyNumberFormat="1">
      <alignment horizontal="center" shrinkToFit="0" vertical="center" wrapText="1"/>
    </xf>
    <xf borderId="15" fillId="3" fontId="13" numFmtId="0" xfId="0" applyAlignment="1" applyBorder="1" applyFont="1">
      <alignment horizontal="left" shrinkToFit="0" vertical="center" wrapText="1"/>
    </xf>
    <xf borderId="16" fillId="3" fontId="15" numFmtId="0" xfId="0" applyAlignment="1" applyBorder="1" applyFont="1">
      <alignment horizontal="left" shrinkToFit="0" vertical="center" wrapText="1"/>
    </xf>
    <xf borderId="17" fillId="0" fontId="4" numFmtId="0" xfId="0" applyBorder="1" applyFont="1"/>
    <xf borderId="18" fillId="3" fontId="13" numFmtId="0" xfId="0" applyAlignment="1" applyBorder="1" applyFont="1">
      <alignment horizontal="center" shrinkToFit="0" vertical="center" wrapText="1"/>
    </xf>
    <xf borderId="15" fillId="3" fontId="13" numFmtId="165" xfId="0" applyAlignment="1" applyBorder="1" applyFont="1" applyNumberFormat="1">
      <alignment horizontal="center" shrinkToFit="0" vertical="center" wrapText="1"/>
    </xf>
    <xf borderId="19" fillId="3" fontId="12" numFmtId="0" xfId="0" applyAlignment="1" applyBorder="1" applyFont="1">
      <alignment horizontal="left" shrinkToFit="0" vertical="center" wrapText="1"/>
    </xf>
    <xf borderId="1" fillId="3" fontId="12" numFmtId="0" xfId="0" applyAlignment="1" applyBorder="1" applyFont="1">
      <alignment horizontal="left" shrinkToFit="0" vertical="bottom" wrapText="1"/>
    </xf>
    <xf borderId="20" fillId="0" fontId="4" numFmtId="0" xfId="0" applyBorder="1" applyFont="1"/>
    <xf borderId="21" fillId="0" fontId="4" numFmtId="0" xfId="0" applyBorder="1" applyFont="1"/>
    <xf borderId="22" fillId="0" fontId="4" numFmtId="0" xfId="0" applyBorder="1" applyFont="1"/>
    <xf borderId="23" fillId="0" fontId="4" numFmtId="0" xfId="0" applyBorder="1" applyFont="1"/>
    <xf borderId="24" fillId="0" fontId="4" numFmtId="0" xfId="0" applyBorder="1" applyFont="1"/>
    <xf borderId="5" fillId="3" fontId="12" numFmtId="0" xfId="0" applyAlignment="1" applyBorder="1" applyFont="1">
      <alignment horizontal="left" shrinkToFit="0" vertical="bottom" wrapText="0"/>
    </xf>
    <xf borderId="5" fillId="3" fontId="12" numFmtId="0" xfId="0" applyAlignment="1" applyBorder="1" applyFont="1">
      <alignment horizontal="left" shrinkToFit="0" vertical="top" wrapText="0"/>
    </xf>
    <xf borderId="25" fillId="0" fontId="4" numFmtId="0" xfId="0" applyBorder="1" applyFont="1"/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9" fillId="0" fontId="4" numFmtId="0" xfId="0" applyBorder="1" applyFont="1"/>
    <xf borderId="30" fillId="3" fontId="13" numFmtId="165" xfId="0" applyAlignment="1" applyBorder="1" applyFont="1" applyNumberFormat="1">
      <alignment horizontal="center" shrinkToFit="0" vertical="center" wrapText="1"/>
    </xf>
    <xf borderId="1" fillId="5" fontId="15" numFmtId="0" xfId="0" applyAlignment="1" applyBorder="1" applyFont="1">
      <alignment horizontal="left" shrinkToFit="0" vertical="center" wrapText="1"/>
    </xf>
    <xf borderId="5" fillId="5" fontId="15" numFmtId="165" xfId="0" applyAlignment="1" applyBorder="1" applyFont="1" applyNumberFormat="1">
      <alignment horizontal="center" shrinkToFit="0" vertical="center" wrapText="1"/>
    </xf>
    <xf borderId="1" fillId="9" fontId="15" numFmtId="0" xfId="0" applyAlignment="1" applyBorder="1" applyFill="1" applyFont="1">
      <alignment horizontal="left" shrinkToFit="0" vertical="center" wrapText="1"/>
    </xf>
    <xf borderId="31" fillId="3" fontId="15" numFmtId="0" xfId="0" applyAlignment="1" applyBorder="1" applyFont="1">
      <alignment horizontal="left" shrinkToFit="0" vertical="center" wrapText="1"/>
    </xf>
    <xf borderId="32" fillId="0" fontId="4" numFmtId="0" xfId="0" applyBorder="1" applyFont="1"/>
    <xf borderId="33" fillId="0" fontId="4" numFmtId="0" xfId="0" applyBorder="1" applyFont="1"/>
    <xf borderId="5" fillId="3" fontId="13" numFmtId="0" xfId="0" applyAlignment="1" applyBorder="1" applyFont="1">
      <alignment horizontal="center" shrinkToFit="0" vertical="center" wrapText="1"/>
    </xf>
    <xf borderId="4" fillId="3" fontId="15" numFmtId="169" xfId="0" applyAlignment="1" applyBorder="1" applyFont="1" applyNumberFormat="1">
      <alignment horizontal="left" shrinkToFit="0" vertical="center" wrapText="1"/>
    </xf>
    <xf borderId="5" fillId="3" fontId="15" numFmtId="169" xfId="0" applyAlignment="1" applyBorder="1" applyFont="1" applyNumberFormat="1">
      <alignment horizontal="left" shrinkToFit="0" vertical="center" wrapText="1"/>
    </xf>
    <xf borderId="1" fillId="3" fontId="16" numFmtId="0" xfId="0" applyAlignment="1" applyBorder="1" applyFont="1">
      <alignment horizontal="left" shrinkToFit="0" vertical="center" wrapText="1"/>
    </xf>
    <xf borderId="5" fillId="3" fontId="12" numFmtId="0" xfId="0" applyAlignment="1" applyBorder="1" applyFont="1">
      <alignment horizontal="center" shrinkToFit="0" vertical="center" wrapText="1"/>
    </xf>
    <xf borderId="4" fillId="3" fontId="15" numFmtId="0" xfId="0" applyAlignment="1" applyBorder="1" applyFont="1">
      <alignment horizontal="center" shrinkToFit="0" vertical="center" wrapText="1"/>
    </xf>
    <xf borderId="1" fillId="10" fontId="15" numFmtId="0" xfId="0" applyAlignment="1" applyBorder="1" applyFill="1" applyFont="1">
      <alignment horizontal="left" shrinkToFit="0" vertical="center" wrapText="1"/>
    </xf>
    <xf borderId="5" fillId="10" fontId="13" numFmtId="0" xfId="0" applyAlignment="1" applyBorder="1" applyFont="1">
      <alignment horizontal="center" shrinkToFit="0" vertical="center" wrapText="1"/>
    </xf>
    <xf borderId="1" fillId="10" fontId="13" numFmtId="0" xfId="0" applyAlignment="1" applyBorder="1" applyFont="1">
      <alignment horizontal="left" shrinkToFit="0" vertical="center" wrapText="1"/>
    </xf>
    <xf borderId="5" fillId="10" fontId="15" numFmtId="4" xfId="0" applyAlignment="1" applyBorder="1" applyFont="1" applyNumberFormat="1">
      <alignment horizontal="center" shrinkToFit="0" vertical="center" wrapText="1"/>
    </xf>
    <xf borderId="1" fillId="6" fontId="15" numFmtId="0" xfId="0" applyAlignment="1" applyBorder="1" applyFont="1">
      <alignment horizontal="left" shrinkToFit="0" vertical="center" wrapText="1"/>
    </xf>
    <xf borderId="5" fillId="3" fontId="13" numFmtId="10" xfId="0" applyAlignment="1" applyBorder="1" applyFont="1" applyNumberFormat="1">
      <alignment horizontal="center" shrinkToFit="0" vertical="center" wrapText="1"/>
    </xf>
    <xf borderId="5" fillId="4" fontId="12" numFmtId="10" xfId="0" applyAlignment="1" applyBorder="1" applyFont="1" applyNumberFormat="1">
      <alignment horizontal="center" shrinkToFit="0" vertical="center" wrapText="1"/>
    </xf>
    <xf borderId="5" fillId="8" fontId="15" numFmtId="0" xfId="0" applyAlignment="1" applyBorder="1" applyFont="1">
      <alignment horizontal="left" shrinkToFit="0" vertical="center" wrapText="1"/>
    </xf>
    <xf borderId="5" fillId="8" fontId="15" numFmtId="0" xfId="0" applyAlignment="1" applyBorder="1" applyFont="1">
      <alignment horizontal="center" shrinkToFit="0" vertical="center" wrapText="1"/>
    </xf>
    <xf borderId="5" fillId="8" fontId="15" numFmtId="10" xfId="0" applyAlignment="1" applyBorder="1" applyFont="1" applyNumberFormat="1">
      <alignment horizontal="center" shrinkToFit="0" vertical="center" wrapText="1"/>
    </xf>
    <xf borderId="5" fillId="5" fontId="15" numFmtId="0" xfId="0" applyAlignment="1" applyBorder="1" applyFont="1">
      <alignment horizontal="center" shrinkToFit="0" vertical="center" wrapText="1"/>
    </xf>
    <xf borderId="5" fillId="5" fontId="15" numFmtId="10" xfId="0" applyAlignment="1" applyBorder="1" applyFont="1" applyNumberFormat="1">
      <alignment horizontal="center" shrinkToFit="0" vertical="center" wrapText="1"/>
    </xf>
    <xf borderId="1" fillId="9" fontId="16" numFmtId="0" xfId="0" applyAlignment="1" applyBorder="1" applyFont="1">
      <alignment horizontal="left" shrinkToFit="0" vertical="center" wrapText="1"/>
    </xf>
    <xf borderId="5" fillId="3" fontId="16" numFmtId="169" xfId="0" applyAlignment="1" applyBorder="1" applyFont="1" applyNumberFormat="1">
      <alignment horizontal="left" shrinkToFit="0" vertical="center" wrapText="1"/>
    </xf>
    <xf borderId="5" fillId="3" fontId="16" numFmtId="0" xfId="0" applyAlignment="1" applyBorder="1" applyFont="1">
      <alignment horizontal="center" shrinkToFit="0" vertical="center" wrapText="1"/>
    </xf>
    <xf borderId="5" fillId="3" fontId="12" numFmtId="0" xfId="0" applyAlignment="1" applyBorder="1" applyFont="1">
      <alignment horizontal="left" shrinkToFit="0" vertical="center" wrapText="1"/>
    </xf>
    <xf borderId="1" fillId="3" fontId="12" numFmtId="0" xfId="0" applyAlignment="1" applyBorder="1" applyFont="1">
      <alignment horizontal="left" readingOrder="0" shrinkToFit="0" vertical="center" wrapText="1"/>
    </xf>
    <xf borderId="34" fillId="3" fontId="12" numFmtId="167" xfId="0" applyAlignment="1" applyBorder="1" applyFont="1" applyNumberFormat="1">
      <alignment horizontal="left" readingOrder="0" shrinkToFit="0" vertical="center" wrapText="1"/>
    </xf>
    <xf borderId="34" fillId="0" fontId="4" numFmtId="0" xfId="0" applyBorder="1" applyFont="1"/>
    <xf borderId="7" fillId="3" fontId="12" numFmtId="167" xfId="0" applyAlignment="1" applyBorder="1" applyFont="1" applyNumberFormat="1">
      <alignment horizontal="left" readingOrder="0" shrinkToFit="0" vertical="center" wrapText="1"/>
    </xf>
    <xf borderId="5" fillId="3" fontId="12" numFmtId="0" xfId="0" applyAlignment="1" applyBorder="1" applyFont="1">
      <alignment horizontal="left" readingOrder="0" shrinkToFit="0" vertical="center" wrapText="1"/>
    </xf>
    <xf borderId="5" fillId="4" fontId="12" numFmtId="165" xfId="0" applyAlignment="1" applyBorder="1" applyFont="1" applyNumberFormat="1">
      <alignment horizontal="center" shrinkToFit="0" vertical="center" wrapText="1"/>
    </xf>
    <xf borderId="4" fillId="3" fontId="12" numFmtId="167" xfId="0" applyAlignment="1" applyBorder="1" applyFont="1" applyNumberFormat="1">
      <alignment horizontal="left" shrinkToFit="0" vertical="center" wrapText="1"/>
    </xf>
    <xf borderId="1" fillId="3" fontId="12" numFmtId="0" xfId="0" applyAlignment="1" applyBorder="1" applyFont="1">
      <alignment horizontal="left" shrinkToFit="0" vertical="center" wrapText="1"/>
    </xf>
    <xf borderId="7" fillId="3" fontId="13" numFmtId="0" xfId="0" applyAlignment="1" applyBorder="1" applyFont="1">
      <alignment horizontal="left" shrinkToFit="0" vertical="center" wrapText="1"/>
    </xf>
    <xf borderId="5" fillId="4" fontId="12" numFmtId="165" xfId="0" applyAlignment="1" applyBorder="1" applyFont="1" applyNumberFormat="1">
      <alignment horizontal="center" readingOrder="0" shrinkToFit="0" vertical="center" wrapText="1"/>
    </xf>
    <xf borderId="8" fillId="3" fontId="12" numFmtId="167" xfId="0" applyAlignment="1" applyBorder="1" applyFont="1" applyNumberFormat="1">
      <alignment horizontal="left" shrinkToFit="0" vertical="center" wrapText="1"/>
    </xf>
    <xf borderId="1" fillId="3" fontId="17" numFmtId="0" xfId="0" applyAlignment="1" applyBorder="1" applyFont="1">
      <alignment horizontal="left" readingOrder="0" shrinkToFit="0" vertical="center" wrapText="1"/>
    </xf>
    <xf borderId="5" fillId="8" fontId="13" numFmtId="165" xfId="0" applyAlignment="1" applyBorder="1" applyFont="1" applyNumberFormat="1">
      <alignment horizontal="center" shrinkToFit="0" vertical="center" wrapText="1"/>
    </xf>
    <xf borderId="1" fillId="11" fontId="15" numFmtId="0" xfId="0" applyAlignment="1" applyBorder="1" applyFill="1" applyFont="1">
      <alignment horizontal="center" shrinkToFit="0" vertical="center" wrapText="1"/>
    </xf>
    <xf borderId="4" fillId="3" fontId="13" numFmtId="169" xfId="0" applyAlignment="1" applyBorder="1" applyFont="1" applyNumberFormat="1">
      <alignment horizontal="left" shrinkToFit="0" vertical="center" wrapText="1"/>
    </xf>
    <xf borderId="5" fillId="3" fontId="13" numFmtId="169" xfId="0" applyAlignment="1" applyBorder="1" applyFont="1" applyNumberFormat="1">
      <alignment horizontal="left" shrinkToFit="0" vertical="center" wrapText="1"/>
    </xf>
    <xf borderId="1" fillId="8" fontId="13" numFmtId="0" xfId="0" applyAlignment="1" applyBorder="1" applyFont="1">
      <alignment horizontal="left" shrinkToFit="0" vertical="center" wrapText="1"/>
    </xf>
    <xf borderId="5" fillId="5" fontId="15" numFmtId="4" xfId="0" applyAlignment="1" applyBorder="1" applyFont="1" applyNumberFormat="1">
      <alignment horizontal="center" shrinkToFit="0" vertical="center" wrapText="1"/>
    </xf>
    <xf borderId="4" fillId="3" fontId="14" numFmtId="0" xfId="0" applyAlignment="1" applyBorder="1" applyFont="1">
      <alignment horizontal="left" shrinkToFit="0" vertical="center" wrapText="1"/>
    </xf>
    <xf borderId="31" fillId="3" fontId="14" numFmtId="0" xfId="0" applyAlignment="1" applyBorder="1" applyFont="1">
      <alignment horizontal="left"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21" fillId="3" fontId="12" numFmtId="0" xfId="0" applyAlignment="1" applyBorder="1" applyFont="1">
      <alignment horizontal="left" shrinkToFit="0" vertical="center" wrapText="1"/>
    </xf>
    <xf borderId="8" fillId="3" fontId="12" numFmtId="0" xfId="0" applyAlignment="1" applyBorder="1" applyFont="1">
      <alignment horizontal="left" shrinkToFit="0" vertical="center" wrapText="1"/>
    </xf>
    <xf borderId="1" fillId="3" fontId="13" numFmtId="0" xfId="0" applyAlignment="1" applyBorder="1" applyFont="1">
      <alignment horizontal="left" shrinkToFit="0" vertical="center" wrapText="1"/>
    </xf>
    <xf borderId="1" fillId="3" fontId="13" numFmtId="165" xfId="0" applyAlignment="1" applyBorder="1" applyFont="1" applyNumberFormat="1">
      <alignment horizontal="center" shrinkToFit="0" vertical="center" wrapText="1"/>
    </xf>
    <xf borderId="21" fillId="3" fontId="12" numFmtId="10" xfId="0" applyAlignment="1" applyBorder="1" applyFont="1" applyNumberFormat="1">
      <alignment horizontal="left" shrinkToFit="0" vertical="center" wrapText="1"/>
    </xf>
    <xf borderId="21" fillId="3" fontId="12" numFmtId="9" xfId="0" applyAlignment="1" applyBorder="1" applyFont="1" applyNumberFormat="1">
      <alignment horizontal="left" shrinkToFit="0" vertical="center" wrapText="1"/>
    </xf>
    <xf borderId="29" fillId="3" fontId="12" numFmtId="0" xfId="0" applyAlignment="1" applyBorder="1" applyFont="1">
      <alignment horizontal="left" shrinkToFit="0" vertical="center" wrapText="1"/>
    </xf>
    <xf borderId="16" fillId="3" fontId="14" numFmtId="0" xfId="0" applyAlignment="1" applyBorder="1" applyFont="1">
      <alignment horizontal="left" shrinkToFit="0" vertical="center" wrapText="1"/>
    </xf>
    <xf borderId="35" fillId="0" fontId="4" numFmtId="0" xfId="0" applyBorder="1" applyFont="1"/>
    <xf borderId="5" fillId="10" fontId="13" numFmtId="165" xfId="0" applyAlignment="1" applyBorder="1" applyFont="1" applyNumberFormat="1">
      <alignment horizontal="center" shrinkToFit="0" vertical="center" wrapText="1"/>
    </xf>
    <xf borderId="13" fillId="0" fontId="4" numFmtId="0" xfId="0" applyBorder="1" applyFont="1"/>
    <xf borderId="5" fillId="3" fontId="13" numFmtId="170" xfId="0" applyAlignment="1" applyBorder="1" applyFont="1" applyNumberFormat="1">
      <alignment horizontal="center" shrinkToFit="0" vertical="center" wrapText="1"/>
    </xf>
    <xf borderId="8" fillId="3" fontId="12" numFmtId="170" xfId="0" applyAlignment="1" applyBorder="1" applyFont="1" applyNumberFormat="1">
      <alignment horizontal="left" shrinkToFit="0" vertical="center" wrapText="1"/>
    </xf>
    <xf borderId="0" fillId="3" fontId="12" numFmtId="9" xfId="0" applyAlignment="1" applyFont="1" applyNumberFormat="1">
      <alignment horizontal="left" shrinkToFit="0" vertical="center" wrapText="1"/>
    </xf>
    <xf borderId="36" fillId="3" fontId="15" numFmtId="0" xfId="0" applyAlignment="1" applyBorder="1" applyFont="1">
      <alignment horizontal="center" shrinkToFit="0" vertical="center" wrapText="1"/>
    </xf>
    <xf borderId="5" fillId="3" fontId="16" numFmtId="0" xfId="0" applyAlignment="1" applyBorder="1" applyFont="1">
      <alignment horizontal="left" shrinkToFit="0" vertical="center" wrapText="1"/>
    </xf>
    <xf borderId="37" fillId="0" fontId="4" numFmtId="0" xfId="0" applyBorder="1" applyFont="1"/>
    <xf borderId="5" fillId="3" fontId="13" numFmtId="9" xfId="0" applyAlignment="1" applyBorder="1" applyFont="1" applyNumberFormat="1">
      <alignment horizontal="center" shrinkToFit="0" vertical="center" wrapText="1"/>
    </xf>
    <xf borderId="1" fillId="3" fontId="13" numFmtId="0" xfId="0" applyAlignment="1" applyBorder="1" applyFont="1">
      <alignment horizontal="center" shrinkToFit="0" vertical="center" wrapText="1"/>
    </xf>
    <xf borderId="1" fillId="2" fontId="15" numFmtId="0" xfId="0" applyAlignment="1" applyBorder="1" applyFont="1">
      <alignment horizontal="center" shrinkToFit="0" vertical="center" wrapText="1"/>
    </xf>
    <xf borderId="5" fillId="10" fontId="15" numFmtId="0" xfId="0" applyAlignment="1" applyBorder="1" applyFont="1">
      <alignment horizontal="center" shrinkToFit="0" vertical="center" wrapText="1"/>
    </xf>
    <xf borderId="1" fillId="8" fontId="14" numFmtId="0" xfId="0" applyAlignment="1" applyBorder="1" applyFont="1">
      <alignment horizontal="center" shrinkToFit="0" vertical="center" wrapText="1"/>
    </xf>
    <xf borderId="1" fillId="3" fontId="18" numFmtId="0" xfId="0" applyAlignment="1" applyBorder="1" applyFont="1">
      <alignment horizontal="left" shrinkToFit="0" vertical="center" wrapText="1"/>
    </xf>
    <xf borderId="1" fillId="12" fontId="15" numFmtId="0" xfId="0" applyAlignment="1" applyBorder="1" applyFill="1" applyFont="1">
      <alignment horizontal="left" shrinkToFit="0" vertical="center" wrapText="1"/>
    </xf>
    <xf borderId="5" fillId="5" fontId="13" numFmtId="165" xfId="0" applyAlignment="1" applyBorder="1" applyFont="1" applyNumberFormat="1">
      <alignment horizontal="center" shrinkToFit="0" vertical="center" wrapText="1"/>
    </xf>
    <xf borderId="4" fillId="3" fontId="12" numFmtId="165" xfId="0" applyAlignment="1" applyBorder="1" applyFont="1" applyNumberFormat="1">
      <alignment horizontal="left" shrinkToFit="0" vertical="center" wrapText="1"/>
    </xf>
    <xf borderId="4" fillId="3" fontId="13" numFmtId="165" xfId="0" applyAlignment="1" applyBorder="1" applyFont="1" applyNumberFormat="1">
      <alignment horizontal="center" shrinkToFit="0" vertical="center" wrapText="1"/>
    </xf>
    <xf borderId="5" fillId="6" fontId="13" numFmtId="0" xfId="0" applyAlignment="1" applyBorder="1" applyFont="1">
      <alignment horizontal="left" shrinkToFit="0" vertical="center" wrapText="1"/>
    </xf>
    <xf borderId="1" fillId="6" fontId="15" numFmtId="0" xfId="0" applyAlignment="1" applyBorder="1" applyFont="1">
      <alignment horizontal="center" shrinkToFit="0" vertical="center" wrapText="1"/>
    </xf>
    <xf borderId="5" fillId="6" fontId="12" numFmtId="171" xfId="0" applyAlignment="1" applyBorder="1" applyFont="1" applyNumberFormat="1">
      <alignment horizontal="center" shrinkToFit="0" vertical="center" wrapText="1"/>
    </xf>
    <xf borderId="4" fillId="3" fontId="12" numFmtId="171" xfId="0" applyAlignment="1" applyBorder="1" applyFont="1" applyNumberFormat="1">
      <alignment horizontal="left" shrinkToFit="0" vertical="center" wrapText="1"/>
    </xf>
    <xf borderId="4" fillId="3" fontId="13" numFmtId="10" xfId="0" applyAlignment="1" applyBorder="1" applyFont="1" applyNumberFormat="1">
      <alignment horizontal="center" shrinkToFit="0" vertical="center" wrapText="1"/>
    </xf>
    <xf borderId="4" fillId="3" fontId="16" numFmtId="165" xfId="0" applyAlignment="1" applyBorder="1" applyFont="1" applyNumberFormat="1">
      <alignment horizontal="left" shrinkToFit="0" vertical="center" wrapText="1"/>
    </xf>
    <xf borderId="5" fillId="5" fontId="13" numFmtId="171" xfId="0" applyAlignment="1" applyBorder="1" applyFont="1" applyNumberFormat="1">
      <alignment horizontal="center" shrinkToFit="0" vertical="center" wrapText="1"/>
    </xf>
    <xf borderId="19" fillId="3" fontId="12" numFmtId="167" xfId="0" applyAlignment="1" applyBorder="1" applyFont="1" applyNumberFormat="1">
      <alignment horizontal="left" shrinkToFit="0" vertical="center" wrapText="1"/>
    </xf>
    <xf borderId="5" fillId="6" fontId="15" numFmtId="0" xfId="0" applyAlignment="1" applyBorder="1" applyFont="1">
      <alignment horizontal="left" shrinkToFit="0" vertical="center" wrapText="1"/>
    </xf>
    <xf borderId="5" fillId="6" fontId="15" numFmtId="0" xfId="0" applyAlignment="1" applyBorder="1" applyFont="1">
      <alignment horizontal="center" shrinkToFit="0" vertical="center" wrapText="1"/>
    </xf>
    <xf borderId="7" fillId="3" fontId="12" numFmtId="0" xfId="0" applyAlignment="1" applyBorder="1" applyFont="1">
      <alignment horizontal="left" shrinkToFit="0" vertical="center" wrapText="1"/>
    </xf>
    <xf borderId="5" fillId="3" fontId="12" numFmtId="0" xfId="0" applyAlignment="1" applyBorder="1" applyFont="1">
      <alignment horizontal="center" readingOrder="0" shrinkToFit="0" vertical="center" wrapText="1"/>
    </xf>
    <xf borderId="38" fillId="3" fontId="12" numFmtId="0" xfId="0" applyAlignment="1" applyBorder="1" applyFont="1">
      <alignment horizontal="left" shrinkToFit="0" vertical="center" wrapText="1"/>
    </xf>
    <xf borderId="5" fillId="4" fontId="13" numFmtId="172" xfId="0" applyAlignment="1" applyBorder="1" applyFont="1" applyNumberFormat="1">
      <alignment horizontal="center" readingOrder="0" shrinkToFit="0" vertical="center" wrapText="1"/>
    </xf>
    <xf borderId="7" fillId="3" fontId="12" numFmtId="165" xfId="0" applyAlignment="1" applyBorder="1" applyFont="1" applyNumberFormat="1">
      <alignment horizontal="left" shrinkToFit="0" vertical="center" wrapText="1"/>
    </xf>
    <xf borderId="5" fillId="3" fontId="12" numFmtId="167" xfId="0" applyAlignment="1" applyBorder="1" applyFont="1" applyNumberFormat="1">
      <alignment horizontal="left" shrinkToFit="0" vertical="center" wrapText="1"/>
    </xf>
    <xf borderId="8" fillId="3" fontId="13" numFmtId="0" xfId="0" applyAlignment="1" applyBorder="1" applyFont="1">
      <alignment horizontal="center" shrinkToFit="0" vertical="center" wrapText="1"/>
    </xf>
    <xf borderId="5" fillId="3" fontId="13" numFmtId="10" xfId="0" applyAlignment="1" applyBorder="1" applyFont="1" applyNumberFormat="1">
      <alignment horizontal="center" readingOrder="0" shrinkToFit="0" vertical="center" wrapText="1"/>
    </xf>
    <xf borderId="16" fillId="8" fontId="15" numFmtId="0" xfId="0" applyAlignment="1" applyBorder="1" applyFont="1">
      <alignment horizontal="center" shrinkToFit="0" vertical="center" wrapText="1"/>
    </xf>
    <xf borderId="5" fillId="8" fontId="13" numFmtId="0" xfId="0" applyAlignment="1" applyBorder="1" applyFont="1">
      <alignment horizontal="center" shrinkToFit="0" vertical="center" wrapText="1"/>
    </xf>
    <xf borderId="5" fillId="8" fontId="13" numFmtId="10" xfId="0" applyAlignment="1" applyBorder="1" applyFont="1" applyNumberFormat="1">
      <alignment horizontal="center" shrinkToFit="0" vertical="center" wrapText="1"/>
    </xf>
    <xf borderId="1" fillId="8" fontId="15" numFmtId="0" xfId="0" applyAlignment="1" applyBorder="1" applyFont="1">
      <alignment horizontal="center" shrinkToFit="0" vertical="center" wrapText="1"/>
    </xf>
    <xf borderId="1" fillId="7" fontId="15" numFmtId="0" xfId="0" applyAlignment="1" applyBorder="1" applyFont="1">
      <alignment horizontal="left" shrinkToFit="0" vertical="center" wrapText="1"/>
    </xf>
    <xf borderId="5" fillId="7" fontId="13" numFmtId="165" xfId="0" applyAlignment="1" applyBorder="1" applyFont="1" applyNumberFormat="1">
      <alignment horizontal="center" shrinkToFit="0" vertical="center" wrapText="1"/>
    </xf>
    <xf borderId="4" fillId="3" fontId="14" numFmtId="173" xfId="0" applyAlignment="1" applyBorder="1" applyFont="1" applyNumberFormat="1">
      <alignment horizontal="center" shrinkToFit="0" vertical="center" wrapText="1"/>
    </xf>
    <xf borderId="4" fillId="3" fontId="14" numFmtId="167" xfId="0" applyAlignment="1" applyBorder="1" applyFont="1" applyNumberFormat="1">
      <alignment horizontal="left" shrinkToFit="0" vertical="center" wrapText="1"/>
    </xf>
    <xf borderId="4" fillId="3" fontId="14" numFmtId="2" xfId="0" applyAlignment="1" applyBorder="1" applyFont="1" applyNumberFormat="1">
      <alignment horizontal="left" shrinkToFit="0" vertical="center" wrapText="1"/>
    </xf>
    <xf borderId="4" fillId="3" fontId="14" numFmtId="165" xfId="0" applyAlignment="1" applyBorder="1" applyFont="1" applyNumberFormat="1">
      <alignment horizontal="center" shrinkToFit="0" vertical="center" wrapText="1"/>
    </xf>
    <xf borderId="4" fillId="3" fontId="19" numFmtId="0" xfId="0" applyAlignment="1" applyBorder="1" applyFont="1">
      <alignment horizontal="center" shrinkToFit="0" vertical="center" wrapText="1"/>
    </xf>
    <xf borderId="12" fillId="8" fontId="15" numFmtId="165" xfId="0" applyAlignment="1" applyBorder="1" applyFont="1" applyNumberFormat="1">
      <alignment horizontal="center" shrinkToFit="0" vertical="center" wrapText="1"/>
    </xf>
    <xf borderId="4" fillId="3" fontId="20" numFmtId="0" xfId="0" applyAlignment="1" applyBorder="1" applyFont="1">
      <alignment horizontal="left" shrinkToFit="0" vertical="bottom" wrapText="0"/>
    </xf>
    <xf borderId="19" fillId="3" fontId="13" numFmtId="0" xfId="0" applyAlignment="1" applyBorder="1" applyFont="1">
      <alignment horizontal="center" shrinkToFit="0" vertical="center" wrapText="1"/>
    </xf>
    <xf borderId="5" fillId="3" fontId="13" numFmtId="0" xfId="0" applyAlignment="1" applyBorder="1" applyFont="1">
      <alignment horizontal="center" shrinkToFit="0" vertical="bottom" wrapText="0"/>
    </xf>
    <xf borderId="5" fillId="3" fontId="13" numFmtId="0" xfId="0" applyAlignment="1" applyBorder="1" applyFont="1">
      <alignment horizontal="center" shrinkToFit="0" vertical="top" wrapText="0"/>
    </xf>
    <xf borderId="4" fillId="3" fontId="21" numFmtId="0" xfId="0" applyAlignment="1" applyBorder="1" applyFont="1">
      <alignment horizontal="center" shrinkToFit="0" vertical="center" wrapText="1"/>
    </xf>
    <xf borderId="4" fillId="3" fontId="22" numFmtId="0" xfId="0" applyAlignment="1" applyBorder="1" applyFont="1">
      <alignment horizontal="left" shrinkToFit="0" vertical="center" wrapText="1"/>
    </xf>
    <xf borderId="5" fillId="4" fontId="13" numFmtId="10" xfId="0" applyAlignment="1" applyBorder="1" applyFont="1" applyNumberFormat="1">
      <alignment horizontal="center" shrinkToFit="0" vertical="center" wrapText="1"/>
    </xf>
    <xf borderId="5" fillId="3" fontId="15" numFmtId="0" xfId="0" applyAlignment="1" applyBorder="1" applyFont="1">
      <alignment horizontal="center" readingOrder="0" shrinkToFit="0" vertical="center" wrapText="1"/>
    </xf>
    <xf borderId="8" fillId="3" fontId="13" numFmtId="167" xfId="0" applyAlignment="1" applyBorder="1" applyFont="1" applyNumberFormat="1">
      <alignment horizontal="center" shrinkToFit="0" vertical="center" wrapText="1"/>
    </xf>
    <xf borderId="21" fillId="3" fontId="13" numFmtId="0" xfId="0" applyAlignment="1" applyBorder="1" applyFont="1">
      <alignment horizontal="center" shrinkToFit="0" vertical="center" wrapText="1"/>
    </xf>
    <xf borderId="21" fillId="3" fontId="13" numFmtId="10" xfId="0" applyAlignment="1" applyBorder="1" applyFont="1" applyNumberFormat="1">
      <alignment horizontal="center" shrinkToFit="0" vertical="center" wrapText="1"/>
    </xf>
    <xf borderId="21" fillId="3" fontId="13" numFmtId="9" xfId="0" applyAlignment="1" applyBorder="1" applyFont="1" applyNumberFormat="1">
      <alignment horizontal="center" shrinkToFit="0" vertical="center" wrapText="1"/>
    </xf>
    <xf borderId="29" fillId="3" fontId="13" numFmtId="0" xfId="0" applyAlignment="1" applyBorder="1" applyFont="1">
      <alignment horizontal="center" shrinkToFit="0" vertical="center" wrapText="1"/>
    </xf>
    <xf borderId="5" fillId="3" fontId="13" numFmtId="170" xfId="0" applyAlignment="1" applyBorder="1" applyFont="1" applyNumberFormat="1">
      <alignment horizontal="center" readingOrder="0" shrinkToFit="0" vertical="center" wrapText="1"/>
    </xf>
    <xf borderId="4" fillId="3" fontId="23" numFmtId="0" xfId="0" applyAlignment="1" applyBorder="1" applyFont="1">
      <alignment horizontal="center" shrinkToFit="0" vertical="center" wrapText="1"/>
    </xf>
    <xf borderId="4" fillId="3" fontId="24" numFmtId="0" xfId="0" applyAlignment="1" applyBorder="1" applyFont="1">
      <alignment horizontal="center" shrinkToFit="0" vertical="center" wrapText="1"/>
    </xf>
    <xf borderId="4" fillId="3" fontId="24" numFmtId="0" xfId="0" applyAlignment="1" applyBorder="1" applyFont="1">
      <alignment horizontal="left" shrinkToFit="0" vertical="center" wrapText="1"/>
    </xf>
    <xf borderId="4" fillId="3" fontId="13" numFmtId="171" xfId="0" applyAlignment="1" applyBorder="1" applyFont="1" applyNumberFormat="1">
      <alignment horizontal="center" shrinkToFit="0" vertical="center" wrapText="1"/>
    </xf>
    <xf borderId="4" fillId="3" fontId="13" numFmtId="167" xfId="0" applyAlignment="1" applyBorder="1" applyFont="1" applyNumberFormat="1">
      <alignment horizontal="center" shrinkToFit="0" vertical="center" wrapText="1"/>
    </xf>
    <xf borderId="4" fillId="3" fontId="15" numFmtId="165" xfId="0" applyAlignment="1" applyBorder="1" applyFont="1" applyNumberFormat="1">
      <alignment horizontal="center" shrinkToFit="0" vertical="center" wrapText="1"/>
    </xf>
    <xf borderId="5" fillId="3" fontId="13" numFmtId="0" xfId="0" applyAlignment="1" applyBorder="1" applyFont="1">
      <alignment horizontal="center" readingOrder="0" shrinkToFit="0" vertical="center" wrapText="1"/>
    </xf>
    <xf borderId="38" fillId="3" fontId="13" numFmtId="0" xfId="0" applyAlignment="1" applyBorder="1" applyFont="1">
      <alignment horizontal="center" shrinkToFit="0" vertical="center" wrapText="1"/>
    </xf>
    <xf borderId="5" fillId="3" fontId="13" numFmtId="167" xfId="0" applyAlignment="1" applyBorder="1" applyFont="1" applyNumberFormat="1">
      <alignment horizontal="center" shrinkToFit="0" vertical="center" wrapText="1"/>
    </xf>
    <xf borderId="5" fillId="3" fontId="13" numFmtId="0" xfId="0" applyAlignment="1" applyBorder="1" applyFont="1">
      <alignment horizontal="left" readingOrder="0" shrinkToFit="0" vertical="center" wrapText="1"/>
    </xf>
    <xf borderId="4" fillId="3" fontId="23" numFmtId="165" xfId="0" applyAlignment="1" applyBorder="1" applyFont="1" applyNumberFormat="1">
      <alignment horizontal="center" shrinkToFit="0" vertical="center" wrapText="1"/>
    </xf>
    <xf borderId="4" fillId="3" fontId="14" numFmtId="167" xfId="0" applyAlignment="1" applyBorder="1" applyFont="1" applyNumberFormat="1">
      <alignment horizontal="center" shrinkToFit="0" vertical="center" wrapText="1"/>
    </xf>
    <xf borderId="4" fillId="3" fontId="14" numFmtId="174" xfId="0" applyAlignment="1" applyBorder="1" applyFont="1" applyNumberFormat="1">
      <alignment horizontal="center" shrinkToFit="0" vertical="center" wrapText="1"/>
    </xf>
    <xf borderId="4" fillId="3" fontId="14" numFmtId="2" xfId="0" applyAlignment="1" applyBorder="1" applyFont="1" applyNumberFormat="1">
      <alignment horizontal="center" shrinkToFit="0" vertical="center" wrapText="1"/>
    </xf>
    <xf borderId="1" fillId="6" fontId="11" numFmtId="0" xfId="0" applyAlignment="1" applyBorder="1" applyFont="1">
      <alignment horizontal="center" shrinkToFit="0" vertical="center" wrapText="0"/>
    </xf>
    <xf borderId="4" fillId="3" fontId="2" numFmtId="0" xfId="0" applyAlignment="1" applyBorder="1" applyFont="1">
      <alignment horizontal="center" shrinkToFit="0" vertical="center" wrapText="0"/>
    </xf>
    <xf borderId="1" fillId="6" fontId="25" numFmtId="0" xfId="0" applyAlignment="1" applyBorder="1" applyFont="1">
      <alignment horizontal="center" shrinkToFit="0" vertical="center" wrapText="0"/>
    </xf>
    <xf borderId="1" fillId="6" fontId="26" numFmtId="0" xfId="0" applyAlignment="1" applyBorder="1" applyFont="1">
      <alignment horizontal="center" shrinkToFit="0" vertical="center" wrapText="0"/>
    </xf>
    <xf borderId="5" fillId="3" fontId="11" numFmtId="0" xfId="0" applyAlignment="1" applyBorder="1" applyFont="1">
      <alignment horizontal="left" shrinkToFit="0" vertical="center" wrapText="0"/>
    </xf>
    <xf borderId="5" fillId="3" fontId="11" numFmtId="0" xfId="0" applyAlignment="1" applyBorder="1" applyFont="1">
      <alignment horizontal="center" shrinkToFit="0" vertical="center" wrapText="0"/>
    </xf>
    <xf borderId="5" fillId="4" fontId="11" numFmtId="166" xfId="0" applyAlignment="1" applyBorder="1" applyFont="1" applyNumberFormat="1">
      <alignment horizontal="center" shrinkToFit="0" vertical="center" wrapText="0"/>
    </xf>
    <xf borderId="5" fillId="3" fontId="11" numFmtId="166" xfId="0" applyAlignment="1" applyBorder="1" applyFont="1" applyNumberFormat="1">
      <alignment horizontal="center" shrinkToFit="0" vertical="center" wrapText="0"/>
    </xf>
    <xf borderId="5" fillId="3" fontId="11" numFmtId="0" xfId="0" applyAlignment="1" applyBorder="1" applyFont="1">
      <alignment horizontal="center" readingOrder="0" shrinkToFit="0" vertical="center" wrapText="0"/>
    </xf>
    <xf borderId="1" fillId="3" fontId="27" numFmtId="0" xfId="0" applyAlignment="1" applyBorder="1" applyFont="1">
      <alignment horizontal="left" shrinkToFit="0" vertical="center" wrapText="0"/>
    </xf>
    <xf borderId="5" fillId="4" fontId="27" numFmtId="0" xfId="0" applyAlignment="1" applyBorder="1" applyFont="1">
      <alignment horizontal="center" shrinkToFit="0" vertical="center" wrapText="0"/>
    </xf>
    <xf borderId="5" fillId="8" fontId="27" numFmtId="166" xfId="0" applyAlignment="1" applyBorder="1" applyFont="1" applyNumberFormat="1">
      <alignment horizontal="center" shrinkToFit="0" vertical="center" wrapText="0"/>
    </xf>
    <xf borderId="4" fillId="3" fontId="2" numFmtId="0" xfId="0" applyAlignment="1" applyBorder="1" applyFont="1">
      <alignment horizontal="left" shrinkToFit="0" vertical="center" wrapText="0"/>
    </xf>
    <xf borderId="1" fillId="6" fontId="27" numFmtId="0" xfId="0" applyAlignment="1" applyBorder="1" applyFont="1">
      <alignment horizontal="center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5" fillId="3" fontId="11" numFmtId="0" xfId="0" applyAlignment="1" applyBorder="1" applyFont="1">
      <alignment horizontal="left" readingOrder="0" shrinkToFit="0" vertical="center" wrapText="0"/>
    </xf>
    <xf borderId="5" fillId="3" fontId="28" numFmtId="0" xfId="0" applyAlignment="1" applyBorder="1" applyFont="1">
      <alignment horizontal="left" shrinkToFit="0" vertical="center" wrapText="1"/>
    </xf>
    <xf borderId="30" fillId="3" fontId="27" numFmtId="0" xfId="0" applyAlignment="1" applyBorder="1" applyFont="1">
      <alignment horizontal="left" shrinkToFit="0" vertical="center" wrapText="0"/>
    </xf>
    <xf borderId="30" fillId="3" fontId="27" numFmtId="0" xfId="0" applyAlignment="1" applyBorder="1" applyFont="1">
      <alignment horizontal="center" shrinkToFit="0" vertical="center" wrapText="0"/>
    </xf>
    <xf borderId="30" fillId="4" fontId="27" numFmtId="0" xfId="0" applyAlignment="1" applyBorder="1" applyFont="1">
      <alignment horizontal="center" shrinkToFit="0" vertical="center" wrapText="0"/>
    </xf>
    <xf borderId="30" fillId="8" fontId="27" numFmtId="166" xfId="0" applyAlignment="1" applyBorder="1" applyFont="1" applyNumberFormat="1">
      <alignment horizontal="center" shrinkToFit="0" vertical="center" wrapText="0"/>
    </xf>
    <xf borderId="4" fillId="3" fontId="2" numFmtId="166" xfId="0" applyAlignment="1" applyBorder="1" applyFont="1" applyNumberFormat="1">
      <alignment horizontal="center" shrinkToFit="0" vertical="center" wrapText="0"/>
    </xf>
    <xf borderId="1" fillId="8" fontId="27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ocumenttasks/documenttask1.xml><?xml version="1.0" encoding="utf-8"?>
<Tasks xmlns="http://schemas.microsoft.com/office/tasks/2019/documenttasks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sv200360" id="{2f2c6cb0-ad7e-4e7e-bfb6-8311932a434e}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1" dT="2024-02-19T11:55:57.00" personId="{2f2c6cb0-ad7e-4e7e-bfb6-8311932a434e}" id="{7f4f96e4-9fb8-478a-bf45-0cc6f924577d}" done="0">
    <x18tc:text xml:space="preserve">5 rádios conforme TR item 11.1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hyperlink" Target="https://suap.ifsp.edu.br/processo_eletronico/processo/585841/" TargetMode="External"/><Relationship Id="rId5" Type="http://schemas.openxmlformats.org/officeDocument/2006/relationships/drawing" Target="../drawings/drawing1.xml"/><Relationship Id="rId6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in.gov.br/web/dou/-/instrucao-normativa-seges-/mgi-n-147-de-13-de-abril-de-2026-699467344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in.gov.br/web/dou/-/instrucao-normativa-seges-/mgi-n-147-de-13-de-abril-de-2026-699467344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00FF"/>
    <pageSetUpPr/>
  </sheetPr>
  <sheetViews>
    <sheetView showGridLines="0" workbookViewId="0"/>
  </sheetViews>
  <sheetFormatPr customHeight="1" defaultColWidth="12.63" defaultRowHeight="15.0"/>
  <cols>
    <col customWidth="1" min="1" max="1" width="2.0"/>
    <col customWidth="1" min="2" max="2" width="46.75"/>
    <col customWidth="1" min="3" max="3" width="4.63"/>
    <col customWidth="1" min="4" max="4" width="14.38"/>
    <col customWidth="1" min="5" max="5" width="16.13"/>
    <col customWidth="1" min="6" max="6" width="12.75"/>
    <col customWidth="1" min="7" max="8" width="16.0"/>
    <col customWidth="1" min="9" max="10" width="14.38"/>
    <col customWidth="1" min="11" max="11" width="5.13"/>
    <col customWidth="1" min="12" max="12" width="14.38"/>
    <col customWidth="1" min="13" max="13" width="5.75"/>
    <col customWidth="1" min="14" max="27" width="14.38"/>
  </cols>
  <sheetData>
    <row r="1" ht="11.25" customHeight="1">
      <c r="A1" s="1"/>
      <c r="B1" s="1"/>
      <c r="C1" s="1"/>
      <c r="D1" s="1"/>
      <c r="E1" s="1"/>
      <c r="F1" s="1"/>
      <c r="G1" s="1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5.75" customHeight="1">
      <c r="A2" s="1"/>
      <c r="B2" s="4" t="s">
        <v>0</v>
      </c>
      <c r="C2" s="5"/>
      <c r="D2" s="5"/>
      <c r="E2" s="5"/>
      <c r="F2" s="5"/>
      <c r="G2" s="6"/>
      <c r="H2" s="2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ht="15.75" customHeight="1">
      <c r="A3" s="1"/>
      <c r="B3" s="4" t="s">
        <v>1</v>
      </c>
      <c r="C3" s="5"/>
      <c r="D3" s="5"/>
      <c r="E3" s="5"/>
      <c r="F3" s="5"/>
      <c r="G3" s="6"/>
      <c r="H3" s="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ht="15.75" customHeight="1">
      <c r="A4" s="8"/>
      <c r="B4" s="9" t="s">
        <v>2</v>
      </c>
      <c r="C4" s="10"/>
      <c r="D4" s="5"/>
      <c r="E4" s="5"/>
      <c r="F4" s="6"/>
      <c r="G4" s="11"/>
      <c r="H4" s="12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15.75" customHeight="1">
      <c r="A5" s="8"/>
      <c r="B5" s="9" t="s">
        <v>3</v>
      </c>
      <c r="C5" s="10"/>
      <c r="D5" s="5"/>
      <c r="E5" s="5"/>
      <c r="F5" s="6"/>
      <c r="G5" s="11"/>
      <c r="H5" s="12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ht="15.75" customHeight="1">
      <c r="A6" s="13"/>
      <c r="B6" s="14" t="s">
        <v>4</v>
      </c>
      <c r="C6" s="15" t="s">
        <v>5</v>
      </c>
      <c r="D6" s="5"/>
      <c r="E6" s="5"/>
      <c r="F6" s="6"/>
      <c r="G6" s="11"/>
      <c r="H6" s="1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ht="15.75" customHeight="1">
      <c r="A7" s="13"/>
      <c r="B7" s="14" t="s">
        <v>6</v>
      </c>
      <c r="C7" s="10"/>
      <c r="D7" s="5"/>
      <c r="E7" s="5"/>
      <c r="F7" s="6"/>
      <c r="G7" s="11"/>
      <c r="H7" s="1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ht="15.75" customHeight="1">
      <c r="A8" s="13"/>
      <c r="B8" s="14" t="s">
        <v>7</v>
      </c>
      <c r="C8" s="17"/>
      <c r="D8" s="5"/>
      <c r="E8" s="5"/>
      <c r="F8" s="6"/>
      <c r="G8" s="11"/>
      <c r="H8" s="1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ht="15.75" customHeight="1">
      <c r="A9" s="8"/>
      <c r="B9" s="9" t="s">
        <v>8</v>
      </c>
      <c r="C9" s="18" t="s">
        <v>9</v>
      </c>
      <c r="D9" s="5"/>
      <c r="E9" s="5"/>
      <c r="F9" s="6"/>
      <c r="G9" s="11"/>
      <c r="H9" s="1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ht="15.75" customHeight="1">
      <c r="A10" s="13"/>
      <c r="B10" s="14" t="s">
        <v>10</v>
      </c>
      <c r="C10" s="18" t="s">
        <v>11</v>
      </c>
      <c r="D10" s="5"/>
      <c r="E10" s="5"/>
      <c r="F10" s="6"/>
      <c r="G10" s="11"/>
      <c r="H10" s="1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ht="15.75" customHeight="1">
      <c r="A11" s="13"/>
      <c r="B11" s="14" t="s">
        <v>12</v>
      </c>
      <c r="C11" s="19">
        <f>'VIGILANTE DIURNO'!F7</f>
        <v>2271.74</v>
      </c>
      <c r="D11" s="5"/>
      <c r="E11" s="5"/>
      <c r="F11" s="6"/>
      <c r="G11" s="11"/>
      <c r="H11" s="1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15.75" customHeight="1">
      <c r="A12" s="13"/>
      <c r="B12" s="20" t="s">
        <v>13</v>
      </c>
      <c r="C12" s="17" t="s">
        <v>14</v>
      </c>
      <c r="D12" s="5"/>
      <c r="E12" s="5"/>
      <c r="F12" s="6"/>
      <c r="G12" s="11"/>
      <c r="H12" s="1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ht="15.75" customHeight="1">
      <c r="A13" s="13"/>
      <c r="B13" s="21" t="s">
        <v>15</v>
      </c>
      <c r="C13" s="18" t="s">
        <v>16</v>
      </c>
      <c r="D13" s="5"/>
      <c r="E13" s="5"/>
      <c r="F13" s="6"/>
      <c r="G13" s="11"/>
      <c r="H13" s="16"/>
      <c r="I13" s="22"/>
      <c r="J13" s="23"/>
      <c r="K13" s="7"/>
      <c r="L13" s="7"/>
      <c r="M13" s="7"/>
      <c r="N13" s="22"/>
      <c r="O13" s="2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ht="15.75" customHeight="1">
      <c r="A14" s="13"/>
      <c r="B14" s="14" t="s">
        <v>17</v>
      </c>
      <c r="C14" s="18" t="s">
        <v>18</v>
      </c>
      <c r="D14" s="5"/>
      <c r="E14" s="5"/>
      <c r="F14" s="6"/>
      <c r="G14" s="11" t="s">
        <v>19</v>
      </c>
      <c r="H14" s="11" t="s">
        <v>20</v>
      </c>
      <c r="I14" s="24" t="s">
        <v>21</v>
      </c>
      <c r="J14" s="25"/>
      <c r="K14" s="7"/>
      <c r="L14" s="25"/>
      <c r="M14" s="7"/>
      <c r="N14" s="25"/>
      <c r="O14" s="25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ht="15.75" customHeight="1">
      <c r="A15" s="26"/>
      <c r="B15" s="27" t="s">
        <v>22</v>
      </c>
      <c r="C15" s="28">
        <v>1.0</v>
      </c>
      <c r="D15" s="29" t="s">
        <v>23</v>
      </c>
      <c r="E15" s="30">
        <f>'VIGILANTE DIURNO'!F181</f>
        <v>15620.21993</v>
      </c>
      <c r="F15" s="31" t="s">
        <v>24</v>
      </c>
      <c r="G15" s="32">
        <f t="shared" ref="G15:G16" si="1">E15*C15</f>
        <v>15620.21993</v>
      </c>
      <c r="H15" s="32">
        <f t="shared" ref="H15:H16" si="2">G15*12</f>
        <v>187442.6391</v>
      </c>
      <c r="I15" s="32">
        <f>G15*G17</f>
        <v>562327.9173</v>
      </c>
      <c r="J15" s="33"/>
      <c r="K15" s="34"/>
      <c r="L15" s="35"/>
      <c r="M15" s="7"/>
      <c r="N15" s="33"/>
      <c r="O15" s="33"/>
      <c r="P15" s="35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ht="15.75" customHeight="1">
      <c r="A16" s="26"/>
      <c r="B16" s="27" t="s">
        <v>25</v>
      </c>
      <c r="C16" s="28">
        <v>1.0</v>
      </c>
      <c r="D16" s="29" t="s">
        <v>23</v>
      </c>
      <c r="E16" s="30">
        <f>'VIGILANTE NOTURNO'!F181</f>
        <v>18360.01144</v>
      </c>
      <c r="F16" s="31" t="s">
        <v>26</v>
      </c>
      <c r="G16" s="32">
        <f t="shared" si="1"/>
        <v>18360.01144</v>
      </c>
      <c r="H16" s="32">
        <f t="shared" si="2"/>
        <v>220320.1373</v>
      </c>
      <c r="I16" s="32">
        <f>G16*G17</f>
        <v>660960.412</v>
      </c>
      <c r="J16" s="33"/>
      <c r="K16" s="7"/>
      <c r="L16" s="35"/>
      <c r="M16" s="7"/>
      <c r="N16" s="33"/>
      <c r="O16" s="33"/>
      <c r="P16" s="35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ht="15.75" customHeight="1">
      <c r="A17" s="36"/>
      <c r="B17" s="37" t="s">
        <v>27</v>
      </c>
      <c r="C17" s="38"/>
      <c r="D17" s="38"/>
      <c r="E17" s="38"/>
      <c r="F17" s="39"/>
      <c r="G17" s="40">
        <v>36.0</v>
      </c>
      <c r="H17" s="41"/>
      <c r="I17" s="42"/>
      <c r="J17" s="42"/>
      <c r="K17" s="7"/>
      <c r="L17" s="35"/>
      <c r="M17" s="7"/>
      <c r="N17" s="42"/>
      <c r="O17" s="42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ht="15.75" customHeight="1">
      <c r="A18" s="26"/>
      <c r="B18" s="43" t="s">
        <v>28</v>
      </c>
      <c r="C18" s="5"/>
      <c r="D18" s="5"/>
      <c r="E18" s="5"/>
      <c r="F18" s="6"/>
      <c r="G18" s="44">
        <f>SUM(G15:G16)*G17</f>
        <v>1223288.329</v>
      </c>
      <c r="H18" s="45"/>
      <c r="I18" s="7"/>
      <c r="J18" s="7"/>
      <c r="K18" s="7"/>
      <c r="L18" s="7"/>
      <c r="M18" s="7"/>
      <c r="N18" s="7"/>
      <c r="O18" s="7"/>
      <c r="P18" s="35"/>
      <c r="Q18" s="35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ht="15.75" customHeight="1">
      <c r="A19" s="26"/>
      <c r="B19" s="43" t="s">
        <v>29</v>
      </c>
      <c r="C19" s="5"/>
      <c r="D19" s="5"/>
      <c r="E19" s="5"/>
      <c r="F19" s="6"/>
      <c r="G19" s="44">
        <f>G15+G16</f>
        <v>33980.23137</v>
      </c>
      <c r="H19" s="45"/>
      <c r="I19" s="7"/>
      <c r="J19" s="7"/>
      <c r="K19" s="7"/>
      <c r="L19" s="7"/>
      <c r="M19" s="7"/>
      <c r="N19" s="7"/>
      <c r="O19" s="7"/>
      <c r="P19" s="35"/>
      <c r="Q19" s="35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ht="15.75" customHeight="1">
      <c r="A20" s="46"/>
      <c r="B20" s="47"/>
      <c r="C20" s="48"/>
      <c r="D20" s="48"/>
      <c r="E20" s="48"/>
      <c r="F20" s="48"/>
      <c r="G20" s="49"/>
      <c r="H20" s="45"/>
      <c r="I20" s="7"/>
      <c r="J20" s="7"/>
      <c r="K20" s="7"/>
      <c r="L20" s="7"/>
      <c r="M20" s="7"/>
      <c r="N20" s="7"/>
      <c r="O20" s="7"/>
      <c r="P20" s="35"/>
      <c r="Q20" s="35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ht="15.75" customHeight="1">
      <c r="A21" s="46"/>
      <c r="B21" s="47"/>
      <c r="C21" s="48"/>
      <c r="D21" s="48"/>
      <c r="E21" s="48"/>
      <c r="F21" s="48"/>
      <c r="G21" s="49"/>
      <c r="H21" s="45"/>
      <c r="I21" s="7"/>
      <c r="J21" s="7"/>
      <c r="K21" s="7"/>
      <c r="L21" s="7"/>
      <c r="M21" s="7"/>
      <c r="N21" s="7"/>
      <c r="O21" s="7"/>
      <c r="P21" s="35"/>
      <c r="Q21" s="35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ht="15.75" customHeight="1">
      <c r="A22" s="46"/>
      <c r="B22" s="47"/>
      <c r="C22" s="48"/>
      <c r="D22" s="48"/>
      <c r="E22" s="48"/>
      <c r="F22" s="48"/>
      <c r="G22" s="49"/>
      <c r="H22" s="45"/>
      <c r="I22" s="7"/>
      <c r="J22" s="7"/>
      <c r="K22" s="7"/>
      <c r="L22" s="7"/>
      <c r="M22" s="7"/>
      <c r="N22" s="7"/>
      <c r="O22" s="7"/>
      <c r="P22" s="35"/>
      <c r="Q22" s="35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15.75" customHeight="1">
      <c r="A24" s="3"/>
      <c r="B24" s="3"/>
      <c r="C24" s="50"/>
      <c r="D24" s="50"/>
      <c r="E24" s="50"/>
      <c r="F24" s="5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15.75" customHeight="1">
      <c r="A25" s="3"/>
      <c r="B25" s="3"/>
      <c r="C25" s="51" t="s">
        <v>30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5.75" customHeight="1">
      <c r="A26" s="3"/>
      <c r="B26" s="3"/>
      <c r="C26" s="3"/>
      <c r="D26" s="3"/>
      <c r="E26" s="5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5.75" customHeight="1">
      <c r="A29" s="3"/>
      <c r="B29" s="3"/>
      <c r="C29" s="3"/>
      <c r="D29" s="3"/>
      <c r="E29" s="3"/>
      <c r="F29" s="53"/>
      <c r="G29" s="54"/>
      <c r="H29" s="5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5.75" customHeight="1">
      <c r="A30" s="3"/>
      <c r="B30" s="3"/>
      <c r="C30" s="3"/>
      <c r="D30" s="3"/>
      <c r="E30" s="3"/>
      <c r="F30" s="53"/>
      <c r="G30" s="54"/>
      <c r="H30" s="5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  <row r="1002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</row>
    <row r="1003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</row>
  </sheetData>
  <mergeCells count="19">
    <mergeCell ref="B2:G2"/>
    <mergeCell ref="B3:G3"/>
    <mergeCell ref="C4:F4"/>
    <mergeCell ref="C5:F5"/>
    <mergeCell ref="C6:F6"/>
    <mergeCell ref="C7:F7"/>
    <mergeCell ref="C8:F8"/>
    <mergeCell ref="C14:F14"/>
    <mergeCell ref="B17:F17"/>
    <mergeCell ref="B18:F18"/>
    <mergeCell ref="B19:F19"/>
    <mergeCell ref="C25:F25"/>
    <mergeCell ref="C9:F9"/>
    <mergeCell ref="C10:F10"/>
    <mergeCell ref="C11:F11"/>
    <mergeCell ref="C12:F12"/>
    <mergeCell ref="C13:F13"/>
    <mergeCell ref="I13:J13"/>
    <mergeCell ref="N13:O13"/>
  </mergeCells>
  <hyperlinks>
    <hyperlink r:id="rId4" ref="C6"/>
  </hyperlinks>
  <printOptions/>
  <pageMargins bottom="0.75" footer="0.0" header="0.0" left="0.25" right="0.25" top="0.75"/>
  <pageSetup paperSize="9" scale="85" orientation="landscape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showGridLines="0" workbookViewId="0"/>
  </sheetViews>
  <sheetFormatPr customHeight="1" defaultColWidth="12.63" defaultRowHeight="15.0"/>
  <cols>
    <col customWidth="1" min="1" max="1" width="2.0"/>
    <col customWidth="1" min="2" max="2" width="9.0"/>
    <col customWidth="1" min="3" max="3" width="24.0"/>
    <col customWidth="1" min="4" max="4" width="14.38"/>
    <col customWidth="1" min="5" max="5" width="12.13"/>
    <col customWidth="1" min="6" max="6" width="30.38"/>
    <col customWidth="1" min="7" max="7" width="12.75"/>
    <col customWidth="1" min="8" max="8" width="18.88"/>
    <col customWidth="1" min="9" max="9" width="27.75"/>
    <col customWidth="1" min="10" max="10" width="3.88"/>
    <col customWidth="1" min="11" max="11" width="25.88"/>
    <col customWidth="1" min="12" max="12" width="23.38"/>
    <col customWidth="1" min="13" max="26" width="14.38"/>
  </cols>
  <sheetData>
    <row r="1">
      <c r="A1" s="55"/>
      <c r="B1" s="55"/>
      <c r="C1" s="55"/>
      <c r="D1" s="55"/>
      <c r="E1" s="55"/>
      <c r="F1" s="55"/>
      <c r="G1" s="56"/>
      <c r="H1" s="56"/>
      <c r="I1" s="56"/>
      <c r="J1" s="57"/>
      <c r="K1" s="57"/>
      <c r="L1" s="57"/>
      <c r="M1" s="57"/>
      <c r="N1" s="57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>
      <c r="A2" s="55"/>
      <c r="B2" s="59" t="s">
        <v>31</v>
      </c>
      <c r="C2" s="5"/>
      <c r="D2" s="5"/>
      <c r="E2" s="5"/>
      <c r="F2" s="6"/>
      <c r="G2" s="56"/>
      <c r="H2" s="56"/>
      <c r="I2" s="56"/>
      <c r="J2" s="57"/>
      <c r="K2" s="57"/>
      <c r="L2" s="57"/>
      <c r="M2" s="57"/>
      <c r="N2" s="57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>
      <c r="A3" s="55"/>
      <c r="B3" s="59" t="s">
        <v>1</v>
      </c>
      <c r="C3" s="5"/>
      <c r="D3" s="5"/>
      <c r="E3" s="5"/>
      <c r="F3" s="6"/>
      <c r="G3" s="56"/>
      <c r="H3" s="56"/>
      <c r="I3" s="56"/>
      <c r="J3" s="57"/>
      <c r="K3" s="57"/>
      <c r="L3" s="57"/>
      <c r="M3" s="57"/>
      <c r="N3" s="57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>
      <c r="A4" s="57"/>
      <c r="B4" s="60" t="s">
        <v>32</v>
      </c>
      <c r="C4" s="5"/>
      <c r="D4" s="5"/>
      <c r="E4" s="5"/>
      <c r="F4" s="6"/>
      <c r="G4" s="56"/>
      <c r="H4" s="56"/>
      <c r="I4" s="56"/>
      <c r="J4" s="57"/>
      <c r="K4" s="57"/>
      <c r="L4" s="57"/>
      <c r="M4" s="57"/>
      <c r="N4" s="57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>
      <c r="A5" s="61"/>
      <c r="B5" s="62" t="s">
        <v>33</v>
      </c>
      <c r="C5" s="5"/>
      <c r="D5" s="5"/>
      <c r="E5" s="5"/>
      <c r="F5" s="6"/>
      <c r="G5" s="56"/>
      <c r="H5" s="56"/>
      <c r="I5" s="56"/>
      <c r="J5" s="57"/>
      <c r="K5" s="57"/>
      <c r="L5" s="57"/>
      <c r="M5" s="57"/>
      <c r="N5" s="57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>
      <c r="A6" s="61"/>
      <c r="B6" s="63">
        <v>1.0</v>
      </c>
      <c r="C6" s="64" t="s">
        <v>34</v>
      </c>
      <c r="D6" s="6"/>
      <c r="E6" s="65" t="s">
        <v>35</v>
      </c>
      <c r="F6" s="65" t="s">
        <v>36</v>
      </c>
      <c r="G6" s="56"/>
      <c r="H6" s="56"/>
      <c r="I6" s="56"/>
      <c r="J6" s="57"/>
      <c r="K6" s="57"/>
      <c r="L6" s="57"/>
      <c r="M6" s="57"/>
      <c r="N6" s="57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>
      <c r="A7" s="66"/>
      <c r="B7" s="67" t="s">
        <v>37</v>
      </c>
      <c r="C7" s="64" t="s">
        <v>38</v>
      </c>
      <c r="D7" s="6"/>
      <c r="E7" s="65"/>
      <c r="F7" s="68">
        <v>2271.74</v>
      </c>
      <c r="G7" s="56"/>
      <c r="H7" s="56"/>
      <c r="I7" s="56"/>
      <c r="J7" s="57"/>
      <c r="K7" s="57"/>
      <c r="L7" s="57"/>
      <c r="M7" s="57"/>
      <c r="N7" s="57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>
      <c r="A8" s="66"/>
      <c r="B8" s="67" t="s">
        <v>39</v>
      </c>
      <c r="C8" s="64" t="s">
        <v>40</v>
      </c>
      <c r="D8" s="6"/>
      <c r="E8" s="69">
        <v>0.3</v>
      </c>
      <c r="F8" s="68">
        <f t="shared" ref="F8:F9" si="1">$F$7*E8</f>
        <v>681.522</v>
      </c>
      <c r="G8" s="56"/>
      <c r="H8" s="56"/>
      <c r="I8" s="56"/>
      <c r="J8" s="57"/>
      <c r="K8" s="57"/>
      <c r="L8" s="57"/>
      <c r="M8" s="57"/>
      <c r="N8" s="57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>
      <c r="A9" s="66"/>
      <c r="B9" s="67" t="s">
        <v>41</v>
      </c>
      <c r="C9" s="64" t="s">
        <v>42</v>
      </c>
      <c r="D9" s="6"/>
      <c r="E9" s="69"/>
      <c r="F9" s="68">
        <f t="shared" si="1"/>
        <v>0</v>
      </c>
      <c r="G9" s="56"/>
      <c r="H9" s="56"/>
      <c r="I9" s="56"/>
      <c r="J9" s="57"/>
      <c r="K9" s="57"/>
      <c r="L9" s="57"/>
      <c r="M9" s="57"/>
      <c r="N9" s="57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>
      <c r="A10" s="61"/>
      <c r="B10" s="70" t="s">
        <v>43</v>
      </c>
      <c r="C10" s="5"/>
      <c r="D10" s="5"/>
      <c r="E10" s="6"/>
      <c r="F10" s="71">
        <f>SUM(F7:F9)</f>
        <v>2953.262</v>
      </c>
      <c r="G10" s="56"/>
      <c r="H10" s="56"/>
      <c r="I10" s="56"/>
      <c r="J10" s="57"/>
      <c r="K10" s="57"/>
      <c r="L10" s="57"/>
      <c r="M10" s="57"/>
      <c r="N10" s="57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>
      <c r="A11" s="66"/>
      <c r="B11" s="67" t="s">
        <v>44</v>
      </c>
      <c r="C11" s="64" t="s">
        <v>45</v>
      </c>
      <c r="D11" s="6"/>
      <c r="E11" s="69"/>
      <c r="F11" s="72">
        <f>((F10/220)*E11)*105</f>
        <v>0</v>
      </c>
      <c r="G11" s="56"/>
      <c r="H11" s="73"/>
      <c r="I11" s="56"/>
      <c r="J11" s="57"/>
      <c r="K11" s="57"/>
      <c r="L11" s="57"/>
      <c r="M11" s="57"/>
      <c r="N11" s="57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>
      <c r="A12" s="66"/>
      <c r="B12" s="67" t="s">
        <v>46</v>
      </c>
      <c r="C12" s="64" t="s">
        <v>47</v>
      </c>
      <c r="D12" s="6"/>
      <c r="E12" s="74"/>
      <c r="F12" s="75">
        <f>IF(F11=0,0,((F10/220)*(1+0.2)*15))</f>
        <v>0</v>
      </c>
      <c r="G12" s="73"/>
      <c r="H12" s="73"/>
      <c r="I12" s="56"/>
      <c r="J12" s="57"/>
      <c r="K12" s="57"/>
      <c r="L12" s="57"/>
      <c r="M12" s="57"/>
      <c r="N12" s="57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>
      <c r="A13" s="66"/>
      <c r="B13" s="76" t="s">
        <v>48</v>
      </c>
      <c r="C13" s="77" t="s">
        <v>49</v>
      </c>
      <c r="D13" s="78"/>
      <c r="E13" s="79"/>
      <c r="F13" s="80">
        <f>(F11+F12)/H15*H16</f>
        <v>0</v>
      </c>
      <c r="G13" s="81"/>
      <c r="H13" s="82" t="s">
        <v>50</v>
      </c>
      <c r="I13" s="6"/>
      <c r="J13" s="57"/>
      <c r="K13" s="57"/>
      <c r="L13" s="57"/>
      <c r="M13" s="57"/>
      <c r="N13" s="57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>
      <c r="A14" s="66"/>
      <c r="B14" s="83"/>
      <c r="C14" s="84"/>
      <c r="D14" s="85"/>
      <c r="E14" s="86"/>
      <c r="F14" s="83"/>
      <c r="G14" s="87"/>
      <c r="H14" s="88">
        <f>365.25/12</f>
        <v>30.4375</v>
      </c>
      <c r="I14" s="88" t="s">
        <v>51</v>
      </c>
      <c r="J14" s="57"/>
      <c r="K14" s="57"/>
      <c r="L14" s="57"/>
      <c r="M14" s="57"/>
      <c r="N14" s="57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>
      <c r="A15" s="66"/>
      <c r="B15" s="83"/>
      <c r="C15" s="84"/>
      <c r="D15" s="85"/>
      <c r="E15" s="86"/>
      <c r="F15" s="83"/>
      <c r="G15" s="87"/>
      <c r="H15" s="88">
        <f>H14-H16</f>
        <v>25.08928571</v>
      </c>
      <c r="I15" s="88" t="s">
        <v>52</v>
      </c>
      <c r="J15" s="57"/>
      <c r="K15" s="57"/>
      <c r="L15" s="57"/>
      <c r="M15" s="57"/>
      <c r="N15" s="57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>
      <c r="A16" s="66"/>
      <c r="B16" s="83"/>
      <c r="C16" s="84"/>
      <c r="D16" s="85"/>
      <c r="E16" s="86"/>
      <c r="F16" s="83"/>
      <c r="G16" s="87"/>
      <c r="H16" s="88">
        <f>H18+1</f>
        <v>5.348214286</v>
      </c>
      <c r="I16" s="89" t="s">
        <v>53</v>
      </c>
      <c r="J16" s="57"/>
      <c r="K16" s="57"/>
      <c r="L16" s="57"/>
      <c r="M16" s="57"/>
      <c r="N16" s="57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>
      <c r="A17" s="66"/>
      <c r="B17" s="83"/>
      <c r="C17" s="84"/>
      <c r="D17" s="85"/>
      <c r="E17" s="86"/>
      <c r="F17" s="83"/>
      <c r="G17" s="87"/>
      <c r="H17" s="88">
        <f>365.25/7</f>
        <v>52.17857143</v>
      </c>
      <c r="I17" s="88" t="s">
        <v>54</v>
      </c>
      <c r="J17" s="57"/>
      <c r="K17" s="57"/>
      <c r="L17" s="57"/>
      <c r="M17" s="57"/>
      <c r="N17" s="57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>
      <c r="A18" s="66"/>
      <c r="B18" s="83"/>
      <c r="C18" s="84"/>
      <c r="D18" s="85"/>
      <c r="E18" s="86"/>
      <c r="F18" s="83"/>
      <c r="G18" s="87"/>
      <c r="H18" s="88">
        <f>H17/12</f>
        <v>4.348214286</v>
      </c>
      <c r="I18" s="88" t="s">
        <v>55</v>
      </c>
      <c r="J18" s="57"/>
      <c r="K18" s="57"/>
      <c r="L18" s="57"/>
      <c r="M18" s="57"/>
      <c r="N18" s="57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>
      <c r="A19" s="66"/>
      <c r="B19" s="90"/>
      <c r="C19" s="91"/>
      <c r="D19" s="92"/>
      <c r="E19" s="93"/>
      <c r="F19" s="90"/>
      <c r="G19" s="94"/>
      <c r="H19" s="88">
        <f>H18*2</f>
        <v>8.696428571</v>
      </c>
      <c r="I19" s="89" t="s">
        <v>56</v>
      </c>
      <c r="J19" s="57"/>
      <c r="K19" s="57"/>
      <c r="L19" s="57"/>
      <c r="M19" s="57"/>
      <c r="N19" s="57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>
      <c r="A20" s="66"/>
      <c r="B20" s="67" t="s">
        <v>57</v>
      </c>
      <c r="C20" s="64" t="s">
        <v>58</v>
      </c>
      <c r="D20" s="6"/>
      <c r="E20" s="65"/>
      <c r="F20" s="95"/>
      <c r="G20" s="56"/>
      <c r="H20" s="56"/>
      <c r="I20" s="56"/>
      <c r="J20" s="57"/>
      <c r="K20" s="57"/>
      <c r="L20" s="57"/>
      <c r="M20" s="57"/>
      <c r="N20" s="57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>
      <c r="A21" s="61"/>
      <c r="B21" s="96" t="s">
        <v>59</v>
      </c>
      <c r="C21" s="5"/>
      <c r="D21" s="5"/>
      <c r="E21" s="6"/>
      <c r="F21" s="97">
        <f>SUM(F10:F19)</f>
        <v>2953.262</v>
      </c>
      <c r="G21" s="56"/>
      <c r="H21" s="56"/>
      <c r="I21" s="56"/>
      <c r="J21" s="57"/>
      <c r="K21" s="57"/>
      <c r="L21" s="57"/>
      <c r="M21" s="57"/>
      <c r="N21" s="57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>
      <c r="A22" s="66"/>
      <c r="B22" s="66"/>
      <c r="C22" s="57"/>
      <c r="D22" s="57"/>
      <c r="E22" s="57"/>
      <c r="F22" s="57"/>
      <c r="G22" s="56"/>
      <c r="H22" s="56"/>
      <c r="I22" s="56"/>
      <c r="J22" s="57"/>
      <c r="K22" s="57"/>
      <c r="L22" s="57"/>
      <c r="M22" s="57"/>
      <c r="N22" s="57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>
      <c r="A23" s="61"/>
      <c r="B23" s="62" t="s">
        <v>60</v>
      </c>
      <c r="C23" s="5"/>
      <c r="D23" s="5"/>
      <c r="E23" s="5"/>
      <c r="F23" s="6"/>
      <c r="G23" s="73"/>
      <c r="H23" s="73"/>
      <c r="I23" s="56"/>
      <c r="J23" s="57"/>
      <c r="K23" s="57"/>
      <c r="L23" s="57"/>
      <c r="M23" s="57"/>
      <c r="N23" s="57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>
      <c r="A24" s="61"/>
      <c r="B24" s="98" t="s">
        <v>61</v>
      </c>
      <c r="C24" s="5"/>
      <c r="D24" s="5"/>
      <c r="E24" s="5"/>
      <c r="F24" s="6"/>
      <c r="G24" s="73"/>
      <c r="H24" s="73"/>
      <c r="I24" s="56"/>
      <c r="J24" s="57"/>
      <c r="K24" s="57"/>
      <c r="L24" s="57"/>
      <c r="M24" s="57"/>
      <c r="N24" s="57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>
      <c r="A25" s="61"/>
      <c r="B25" s="99"/>
      <c r="C25" s="100"/>
      <c r="D25" s="100"/>
      <c r="E25" s="101"/>
      <c r="F25" s="102" t="s">
        <v>62</v>
      </c>
      <c r="G25" s="47"/>
      <c r="H25" s="47"/>
      <c r="I25" s="56"/>
      <c r="J25" s="57"/>
      <c r="K25" s="57"/>
      <c r="L25" s="57"/>
      <c r="M25" s="57"/>
      <c r="N25" s="57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>
      <c r="A26" s="103"/>
      <c r="B26" s="104">
        <v>43102.0</v>
      </c>
      <c r="C26" s="64" t="s">
        <v>63</v>
      </c>
      <c r="D26" s="5"/>
      <c r="E26" s="6"/>
      <c r="F26" s="65" t="s">
        <v>36</v>
      </c>
      <c r="G26" s="47"/>
      <c r="H26" s="47"/>
      <c r="I26" s="56"/>
      <c r="J26" s="57"/>
      <c r="K26" s="57"/>
      <c r="L26" s="57"/>
      <c r="M26" s="57"/>
      <c r="N26" s="57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>
      <c r="A27" s="66"/>
      <c r="B27" s="67" t="s">
        <v>37</v>
      </c>
      <c r="C27" s="64" t="s">
        <v>64</v>
      </c>
      <c r="D27" s="5"/>
      <c r="E27" s="6"/>
      <c r="F27" s="68">
        <f>F21/12</f>
        <v>246.1051667</v>
      </c>
      <c r="G27" s="47"/>
      <c r="H27" s="47"/>
      <c r="I27" s="56"/>
      <c r="J27" s="57"/>
      <c r="K27" s="57"/>
      <c r="L27" s="57"/>
      <c r="M27" s="57"/>
      <c r="N27" s="57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>
      <c r="A28" s="66"/>
      <c r="B28" s="67" t="s">
        <v>39</v>
      </c>
      <c r="C28" s="105" t="s">
        <v>65</v>
      </c>
      <c r="D28" s="5"/>
      <c r="E28" s="6"/>
      <c r="F28" s="106"/>
      <c r="G28" s="47"/>
      <c r="H28" s="47"/>
      <c r="I28" s="56"/>
      <c r="J28" s="57"/>
      <c r="K28" s="57"/>
      <c r="L28" s="57"/>
      <c r="M28" s="57"/>
      <c r="N28" s="57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>
      <c r="A29" s="66"/>
      <c r="B29" s="67" t="s">
        <v>66</v>
      </c>
      <c r="C29" s="64" t="s">
        <v>67</v>
      </c>
      <c r="D29" s="5"/>
      <c r="E29" s="6"/>
      <c r="F29" s="68">
        <f>(F21/12)/3</f>
        <v>82.03505556</v>
      </c>
      <c r="G29" s="47"/>
      <c r="H29" s="47"/>
      <c r="I29" s="56"/>
      <c r="J29" s="57"/>
      <c r="K29" s="57"/>
      <c r="L29" s="57"/>
      <c r="M29" s="57"/>
      <c r="N29" s="57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>
      <c r="A30" s="61"/>
      <c r="B30" s="96" t="s">
        <v>59</v>
      </c>
      <c r="C30" s="5"/>
      <c r="D30" s="5"/>
      <c r="E30" s="6"/>
      <c r="F30" s="97">
        <f>SUM(F27:F29)</f>
        <v>328.1402222</v>
      </c>
      <c r="G30" s="47"/>
      <c r="H30" s="47"/>
      <c r="I30" s="56"/>
      <c r="J30" s="57"/>
      <c r="K30" s="57"/>
      <c r="L30" s="57"/>
      <c r="M30" s="57"/>
      <c r="N30" s="57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>
      <c r="A31" s="61"/>
      <c r="B31" s="61"/>
      <c r="C31" s="107"/>
      <c r="D31" s="107"/>
      <c r="E31" s="107"/>
      <c r="F31" s="57"/>
      <c r="G31" s="56"/>
      <c r="H31" s="56"/>
      <c r="I31" s="56"/>
      <c r="J31" s="57"/>
      <c r="K31" s="57"/>
      <c r="L31" s="57"/>
      <c r="M31" s="57"/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>
      <c r="A32" s="61"/>
      <c r="B32" s="108" t="s">
        <v>68</v>
      </c>
      <c r="C32" s="5"/>
      <c r="D32" s="5"/>
      <c r="E32" s="6"/>
      <c r="F32" s="109" t="s">
        <v>69</v>
      </c>
      <c r="G32" s="56"/>
      <c r="H32" s="56"/>
      <c r="I32" s="56"/>
      <c r="J32" s="57"/>
      <c r="K32" s="57"/>
      <c r="L32" s="57"/>
      <c r="M32" s="57"/>
      <c r="N32" s="57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>
      <c r="A33" s="66"/>
      <c r="B33" s="110" t="s">
        <v>70</v>
      </c>
      <c r="C33" s="5"/>
      <c r="D33" s="5"/>
      <c r="E33" s="6"/>
      <c r="F33" s="111">
        <f>F30+F21</f>
        <v>3281.402222</v>
      </c>
      <c r="G33" s="46"/>
      <c r="H33" s="56"/>
      <c r="I33" s="56"/>
      <c r="J33" s="57"/>
      <c r="K33" s="57"/>
      <c r="L33" s="57"/>
      <c r="M33" s="57"/>
      <c r="N33" s="57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>
      <c r="A34" s="47"/>
      <c r="B34" s="46"/>
      <c r="C34" s="3"/>
      <c r="D34" s="3"/>
      <c r="E34" s="3"/>
      <c r="F34" s="3"/>
      <c r="G34" s="56"/>
      <c r="H34" s="56"/>
      <c r="I34" s="56"/>
      <c r="J34" s="57"/>
      <c r="K34" s="57"/>
      <c r="L34" s="57"/>
      <c r="M34" s="57"/>
      <c r="N34" s="57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>
      <c r="A35" s="61"/>
      <c r="B35" s="112" t="s">
        <v>71</v>
      </c>
      <c r="C35" s="5"/>
      <c r="D35" s="5"/>
      <c r="E35" s="5"/>
      <c r="F35" s="6"/>
      <c r="G35" s="73"/>
      <c r="H35" s="73"/>
      <c r="I35" s="56"/>
      <c r="J35" s="57"/>
      <c r="K35" s="57"/>
      <c r="L35" s="57"/>
      <c r="M35" s="57"/>
      <c r="N35" s="57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>
      <c r="A36" s="103"/>
      <c r="B36" s="104">
        <v>43133.0</v>
      </c>
      <c r="C36" s="63" t="s">
        <v>72</v>
      </c>
      <c r="D36" s="65"/>
      <c r="E36" s="65" t="s">
        <v>73</v>
      </c>
      <c r="F36" s="65" t="s">
        <v>36</v>
      </c>
      <c r="G36" s="56"/>
      <c r="H36" s="56"/>
      <c r="I36" s="56"/>
      <c r="J36" s="57"/>
      <c r="K36" s="57"/>
      <c r="L36" s="57"/>
      <c r="M36" s="57"/>
      <c r="N36" s="57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>
      <c r="A37" s="66"/>
      <c r="B37" s="67" t="s">
        <v>37</v>
      </c>
      <c r="C37" s="67" t="s">
        <v>74</v>
      </c>
      <c r="D37" s="102"/>
      <c r="E37" s="113">
        <v>0.2</v>
      </c>
      <c r="F37" s="68">
        <f t="shared" ref="F37:F43" si="2">$F$33*E37</f>
        <v>656.2804444</v>
      </c>
      <c r="G37" s="56"/>
      <c r="H37" s="56"/>
      <c r="I37" s="56"/>
      <c r="J37" s="57"/>
      <c r="K37" s="57"/>
      <c r="L37" s="57"/>
      <c r="M37" s="57"/>
      <c r="N37" s="57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>
      <c r="A38" s="66"/>
      <c r="B38" s="67" t="s">
        <v>39</v>
      </c>
      <c r="C38" s="67" t="s">
        <v>75</v>
      </c>
      <c r="D38" s="102"/>
      <c r="E38" s="113">
        <v>0.025</v>
      </c>
      <c r="F38" s="68">
        <f t="shared" si="2"/>
        <v>82.03505556</v>
      </c>
      <c r="G38" s="56"/>
      <c r="H38" s="56"/>
      <c r="I38" s="56"/>
      <c r="J38" s="57"/>
      <c r="K38" s="57"/>
      <c r="L38" s="57"/>
      <c r="M38" s="57"/>
      <c r="N38" s="57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>
      <c r="A39" s="66"/>
      <c r="B39" s="67" t="s">
        <v>41</v>
      </c>
      <c r="C39" s="67" t="s">
        <v>76</v>
      </c>
      <c r="D39" s="102"/>
      <c r="E39" s="114">
        <v>0.03</v>
      </c>
      <c r="F39" s="68">
        <f t="shared" si="2"/>
        <v>98.44206667</v>
      </c>
      <c r="G39" s="56"/>
      <c r="H39" s="56"/>
      <c r="I39" s="56"/>
      <c r="J39" s="57"/>
      <c r="K39" s="57"/>
      <c r="L39" s="57"/>
      <c r="M39" s="57"/>
      <c r="N39" s="57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>
      <c r="A40" s="66"/>
      <c r="B40" s="67" t="s">
        <v>44</v>
      </c>
      <c r="C40" s="67" t="s">
        <v>77</v>
      </c>
      <c r="D40" s="102"/>
      <c r="E40" s="113">
        <v>0.015</v>
      </c>
      <c r="F40" s="68">
        <f t="shared" si="2"/>
        <v>49.22103333</v>
      </c>
      <c r="G40" s="56"/>
      <c r="H40" s="56"/>
      <c r="I40" s="56"/>
      <c r="J40" s="57"/>
      <c r="K40" s="57"/>
      <c r="L40" s="57"/>
      <c r="M40" s="57"/>
      <c r="N40" s="57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>
      <c r="A41" s="66"/>
      <c r="B41" s="67" t="s">
        <v>46</v>
      </c>
      <c r="C41" s="67" t="s">
        <v>78</v>
      </c>
      <c r="D41" s="102"/>
      <c r="E41" s="113">
        <v>0.01</v>
      </c>
      <c r="F41" s="68">
        <f t="shared" si="2"/>
        <v>32.81402222</v>
      </c>
      <c r="G41" s="56"/>
      <c r="H41" s="56"/>
      <c r="I41" s="56"/>
      <c r="J41" s="57"/>
      <c r="K41" s="57"/>
      <c r="L41" s="57"/>
      <c r="M41" s="57"/>
      <c r="N41" s="57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>
      <c r="A42" s="66"/>
      <c r="B42" s="67" t="s">
        <v>48</v>
      </c>
      <c r="C42" s="67" t="s">
        <v>79</v>
      </c>
      <c r="D42" s="102"/>
      <c r="E42" s="113">
        <v>0.006</v>
      </c>
      <c r="F42" s="68">
        <f t="shared" si="2"/>
        <v>19.68841333</v>
      </c>
      <c r="G42" s="56"/>
      <c r="H42" s="56"/>
      <c r="I42" s="56"/>
      <c r="J42" s="57"/>
      <c r="K42" s="57"/>
      <c r="L42" s="57"/>
      <c r="M42" s="57"/>
      <c r="N42" s="57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>
      <c r="A43" s="66"/>
      <c r="B43" s="67" t="s">
        <v>57</v>
      </c>
      <c r="C43" s="67" t="s">
        <v>80</v>
      </c>
      <c r="D43" s="102"/>
      <c r="E43" s="113">
        <v>0.002</v>
      </c>
      <c r="F43" s="68">
        <f t="shared" si="2"/>
        <v>6.562804444</v>
      </c>
      <c r="G43" s="56"/>
      <c r="H43" s="56"/>
      <c r="I43" s="56"/>
      <c r="J43" s="57"/>
      <c r="K43" s="57"/>
      <c r="L43" s="57"/>
      <c r="M43" s="57"/>
      <c r="N43" s="57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>
      <c r="A44" s="66"/>
      <c r="B44" s="67"/>
      <c r="C44" s="115" t="s">
        <v>81</v>
      </c>
      <c r="D44" s="116"/>
      <c r="E44" s="117">
        <f t="shared" ref="E44:F44" si="3">SUM(E37:E43)</f>
        <v>0.288</v>
      </c>
      <c r="F44" s="71">
        <f t="shared" si="3"/>
        <v>945.04384</v>
      </c>
      <c r="G44" s="56"/>
      <c r="H44" s="56"/>
      <c r="I44" s="56"/>
      <c r="J44" s="57"/>
      <c r="K44" s="57"/>
      <c r="L44" s="57"/>
      <c r="M44" s="57"/>
      <c r="N44" s="57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>
      <c r="A45" s="66"/>
      <c r="B45" s="67" t="s">
        <v>82</v>
      </c>
      <c r="C45" s="67" t="s">
        <v>83</v>
      </c>
      <c r="D45" s="102"/>
      <c r="E45" s="113">
        <v>0.08</v>
      </c>
      <c r="F45" s="68">
        <f>F33*E45</f>
        <v>262.5121778</v>
      </c>
      <c r="G45" s="56"/>
      <c r="H45" s="56"/>
      <c r="I45" s="56"/>
      <c r="J45" s="57"/>
      <c r="K45" s="57"/>
      <c r="L45" s="57"/>
      <c r="M45" s="57"/>
      <c r="N45" s="57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>
      <c r="A46" s="61"/>
      <c r="B46" s="96" t="s">
        <v>59</v>
      </c>
      <c r="C46" s="6"/>
      <c r="D46" s="118"/>
      <c r="E46" s="119">
        <f>E44+E45</f>
        <v>0.368</v>
      </c>
      <c r="F46" s="97">
        <f>SUM(F44:F45)</f>
        <v>1207.556018</v>
      </c>
      <c r="G46" s="56"/>
      <c r="H46" s="56"/>
      <c r="I46" s="56"/>
      <c r="J46" s="57"/>
      <c r="K46" s="57"/>
      <c r="L46" s="57"/>
      <c r="M46" s="57"/>
      <c r="N46" s="57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>
      <c r="A47" s="66"/>
      <c r="B47" s="66"/>
      <c r="C47" s="57"/>
      <c r="D47" s="57"/>
      <c r="E47" s="57"/>
      <c r="F47" s="57"/>
      <c r="G47" s="56"/>
      <c r="H47" s="56"/>
      <c r="I47" s="56"/>
      <c r="J47" s="57"/>
      <c r="K47" s="57"/>
      <c r="L47" s="57"/>
      <c r="M47" s="57"/>
      <c r="N47" s="57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>
      <c r="A48" s="61"/>
      <c r="B48" s="120" t="s">
        <v>84</v>
      </c>
      <c r="C48" s="5"/>
      <c r="D48" s="5"/>
      <c r="E48" s="5"/>
      <c r="F48" s="6"/>
      <c r="G48" s="73"/>
      <c r="H48" s="73"/>
      <c r="I48" s="56"/>
      <c r="J48" s="57"/>
      <c r="K48" s="57"/>
      <c r="L48" s="57"/>
      <c r="M48" s="57"/>
      <c r="N48" s="57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>
      <c r="A49" s="103"/>
      <c r="B49" s="121">
        <v>43161.0</v>
      </c>
      <c r="C49" s="105" t="s">
        <v>85</v>
      </c>
      <c r="D49" s="5"/>
      <c r="E49" s="6"/>
      <c r="F49" s="122" t="s">
        <v>36</v>
      </c>
      <c r="G49" s="56"/>
      <c r="H49" s="56"/>
      <c r="I49" s="56"/>
      <c r="J49" s="57"/>
      <c r="K49" s="57"/>
      <c r="L49" s="57"/>
      <c r="M49" s="57"/>
      <c r="N49" s="57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>
      <c r="A50" s="66"/>
      <c r="B50" s="123" t="s">
        <v>37</v>
      </c>
      <c r="C50" s="124" t="s">
        <v>86</v>
      </c>
      <c r="D50" s="5"/>
      <c r="E50" s="6"/>
      <c r="F50" s="75">
        <f>if((((4*4)*15)-(F7*6%))&gt;0,((4*4)*15)-(F7*6%),"")</f>
        <v>103.6956</v>
      </c>
      <c r="G50" s="125" t="s">
        <v>87</v>
      </c>
      <c r="H50" s="126"/>
      <c r="I50" s="23"/>
      <c r="J50" s="57"/>
      <c r="K50" s="57"/>
      <c r="L50" s="57"/>
      <c r="M50" s="57"/>
      <c r="N50" s="57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>
      <c r="A51" s="66"/>
      <c r="B51" s="123" t="s">
        <v>39</v>
      </c>
      <c r="C51" s="124" t="s">
        <v>88</v>
      </c>
      <c r="D51" s="5"/>
      <c r="E51" s="6"/>
      <c r="F51" s="75">
        <f>(42*15)-((42*15)*18%)</f>
        <v>516.6</v>
      </c>
      <c r="G51" s="127"/>
      <c r="H51" s="126"/>
      <c r="I51" s="23"/>
      <c r="J51" s="57"/>
      <c r="K51" s="57"/>
      <c r="L51" s="57"/>
      <c r="M51" s="57"/>
      <c r="N51" s="57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>
      <c r="A52" s="66"/>
      <c r="B52" s="128" t="s">
        <v>41</v>
      </c>
      <c r="C52" s="124" t="s">
        <v>89</v>
      </c>
      <c r="D52" s="5"/>
      <c r="E52" s="6"/>
      <c r="F52" s="129">
        <f>208.45-(208.45*5%)</f>
        <v>198.0275</v>
      </c>
      <c r="G52" s="130"/>
      <c r="H52" s="56"/>
      <c r="I52" s="56"/>
      <c r="J52" s="57"/>
      <c r="K52" s="57"/>
      <c r="L52" s="57"/>
      <c r="M52" s="57"/>
      <c r="N52" s="57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>
      <c r="A53" s="66"/>
      <c r="B53" s="128" t="s">
        <v>44</v>
      </c>
      <c r="C53" s="131" t="s">
        <v>58</v>
      </c>
      <c r="D53" s="5"/>
      <c r="E53" s="6"/>
      <c r="F53" s="129"/>
      <c r="G53" s="130"/>
      <c r="H53" s="56"/>
      <c r="I53" s="56"/>
      <c r="J53" s="57"/>
      <c r="K53" s="57"/>
      <c r="L53" s="57"/>
      <c r="M53" s="57"/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>
      <c r="A54" s="132"/>
      <c r="B54" s="128" t="s">
        <v>46</v>
      </c>
      <c r="C54" s="124" t="s">
        <v>90</v>
      </c>
      <c r="D54" s="5"/>
      <c r="E54" s="6"/>
      <c r="F54" s="133">
        <v>44.22</v>
      </c>
      <c r="G54" s="134"/>
      <c r="H54" s="56"/>
      <c r="I54" s="56"/>
      <c r="J54" s="57"/>
      <c r="K54" s="57"/>
      <c r="L54" s="57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>
      <c r="A55" s="132"/>
      <c r="B55" s="128" t="s">
        <v>48</v>
      </c>
      <c r="C55" s="135" t="s">
        <v>91</v>
      </c>
      <c r="D55" s="5"/>
      <c r="E55" s="6"/>
      <c r="F55" s="133">
        <f>526.64*20%</f>
        <v>105.328</v>
      </c>
      <c r="G55" s="134"/>
      <c r="H55" s="56"/>
      <c r="I55" s="56"/>
      <c r="J55" s="57"/>
      <c r="K55" s="57"/>
      <c r="L55" s="57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>
      <c r="A56" s="66"/>
      <c r="B56" s="3"/>
      <c r="C56" s="3"/>
      <c r="D56" s="3"/>
      <c r="E56" s="3"/>
      <c r="F56" s="3"/>
      <c r="G56" s="56"/>
      <c r="H56" s="56"/>
      <c r="I56" s="56"/>
      <c r="J56" s="57"/>
      <c r="K56" s="57"/>
      <c r="L56" s="57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>
      <c r="A57" s="61"/>
      <c r="B57" s="70" t="s">
        <v>59</v>
      </c>
      <c r="C57" s="5"/>
      <c r="D57" s="5"/>
      <c r="E57" s="6"/>
      <c r="F57" s="136">
        <f>SUM(F50:F55)</f>
        <v>967.8711</v>
      </c>
      <c r="G57" s="56"/>
      <c r="H57" s="56"/>
      <c r="I57" s="56"/>
      <c r="J57" s="57"/>
      <c r="K57" s="57"/>
      <c r="L57" s="57"/>
      <c r="M57" s="57"/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>
      <c r="A58" s="66"/>
      <c r="B58" s="66"/>
      <c r="C58" s="57"/>
      <c r="D58" s="57"/>
      <c r="E58" s="57"/>
      <c r="F58" s="57"/>
      <c r="G58" s="56"/>
      <c r="H58" s="56"/>
      <c r="I58" s="56"/>
      <c r="J58" s="57"/>
      <c r="K58" s="57"/>
      <c r="L58" s="57"/>
      <c r="M58" s="57"/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>
      <c r="A59" s="107"/>
      <c r="B59" s="137" t="s">
        <v>92</v>
      </c>
      <c r="C59" s="5"/>
      <c r="D59" s="5"/>
      <c r="E59" s="5"/>
      <c r="F59" s="6"/>
      <c r="G59" s="73"/>
      <c r="H59" s="73"/>
      <c r="I59" s="56"/>
      <c r="J59" s="57"/>
      <c r="K59" s="57"/>
      <c r="L59" s="57"/>
      <c r="M59" s="57"/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>
      <c r="A60" s="61"/>
      <c r="B60" s="63">
        <v>2.0</v>
      </c>
      <c r="C60" s="64" t="s">
        <v>93</v>
      </c>
      <c r="D60" s="5"/>
      <c r="E60" s="6"/>
      <c r="F60" s="65" t="s">
        <v>36</v>
      </c>
      <c r="G60" s="56"/>
      <c r="H60" s="56"/>
      <c r="I60" s="56"/>
      <c r="J60" s="57"/>
      <c r="K60" s="57"/>
      <c r="L60" s="57"/>
      <c r="M60" s="57"/>
      <c r="N60" s="57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>
      <c r="A61" s="138"/>
      <c r="B61" s="139">
        <v>43102.0</v>
      </c>
      <c r="C61" s="140" t="s">
        <v>63</v>
      </c>
      <c r="D61" s="5"/>
      <c r="E61" s="6"/>
      <c r="F61" s="136">
        <f>F30</f>
        <v>328.1402222</v>
      </c>
      <c r="G61" s="56"/>
      <c r="H61" s="56"/>
      <c r="I61" s="56"/>
      <c r="J61" s="57"/>
      <c r="K61" s="57"/>
      <c r="L61" s="57"/>
      <c r="M61" s="57"/>
      <c r="N61" s="5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>
      <c r="A62" s="138"/>
      <c r="B62" s="139">
        <v>43133.0</v>
      </c>
      <c r="C62" s="140" t="s">
        <v>94</v>
      </c>
      <c r="D62" s="5"/>
      <c r="E62" s="6"/>
      <c r="F62" s="136">
        <f t="shared" ref="F62:F63" si="4">F44</f>
        <v>945.04384</v>
      </c>
      <c r="G62" s="56"/>
      <c r="H62" s="56"/>
      <c r="I62" s="56"/>
      <c r="J62" s="57"/>
      <c r="K62" s="57"/>
      <c r="L62" s="57"/>
      <c r="M62" s="57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>
      <c r="A63" s="66"/>
      <c r="B63" s="67" t="s">
        <v>95</v>
      </c>
      <c r="C63" s="140" t="s">
        <v>83</v>
      </c>
      <c r="D63" s="5"/>
      <c r="E63" s="6"/>
      <c r="F63" s="136">
        <f t="shared" si="4"/>
        <v>262.5121778</v>
      </c>
      <c r="G63" s="56"/>
      <c r="H63" s="56"/>
      <c r="I63" s="56"/>
      <c r="J63" s="57"/>
      <c r="K63" s="57"/>
      <c r="L63" s="57"/>
      <c r="M63" s="57"/>
      <c r="N63" s="57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>
      <c r="A64" s="138"/>
      <c r="B64" s="139">
        <v>43161.0</v>
      </c>
      <c r="C64" s="140" t="s">
        <v>85</v>
      </c>
      <c r="D64" s="5"/>
      <c r="E64" s="6"/>
      <c r="F64" s="136">
        <f>F57</f>
        <v>967.8711</v>
      </c>
      <c r="G64" s="56"/>
      <c r="H64" s="56"/>
      <c r="I64" s="56"/>
      <c r="J64" s="57"/>
      <c r="K64" s="57"/>
      <c r="L64" s="57"/>
      <c r="M64" s="57"/>
      <c r="N64" s="57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>
      <c r="A65" s="61"/>
      <c r="B65" s="96" t="s">
        <v>59</v>
      </c>
      <c r="C65" s="5"/>
      <c r="D65" s="5"/>
      <c r="E65" s="6"/>
      <c r="F65" s="141">
        <f>SUM(F61:F64)</f>
        <v>2503.56734</v>
      </c>
      <c r="G65" s="56"/>
      <c r="H65" s="56"/>
      <c r="I65" s="56"/>
      <c r="J65" s="57"/>
      <c r="K65" s="57"/>
      <c r="L65" s="57"/>
      <c r="M65" s="57"/>
      <c r="N65" s="57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>
      <c r="A66" s="61"/>
      <c r="B66" s="61"/>
      <c r="C66" s="61"/>
      <c r="D66" s="61"/>
      <c r="E66" s="61"/>
      <c r="F66" s="61"/>
      <c r="G66" s="73"/>
      <c r="H66" s="73"/>
      <c r="I66" s="56"/>
      <c r="J66" s="57"/>
      <c r="K66" s="57"/>
      <c r="L66" s="57"/>
      <c r="M66" s="57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>
      <c r="A67" s="61"/>
      <c r="B67" s="62" t="s">
        <v>96</v>
      </c>
      <c r="C67" s="5"/>
      <c r="D67" s="5"/>
      <c r="E67" s="5"/>
      <c r="F67" s="6"/>
      <c r="G67" s="73"/>
      <c r="H67" s="73"/>
      <c r="I67" s="56"/>
      <c r="J67" s="57"/>
      <c r="K67" s="57"/>
      <c r="L67" s="57"/>
      <c r="M67" s="57"/>
      <c r="N67" s="57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>
      <c r="A68" s="61"/>
      <c r="B68" s="98" t="s">
        <v>97</v>
      </c>
      <c r="C68" s="5"/>
      <c r="D68" s="5"/>
      <c r="E68" s="5"/>
      <c r="F68" s="6"/>
      <c r="G68" s="73"/>
      <c r="H68" s="73"/>
      <c r="I68" s="56"/>
      <c r="J68" s="57"/>
      <c r="K68" s="57"/>
      <c r="L68" s="57"/>
      <c r="M68" s="57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>
      <c r="A69" s="142"/>
      <c r="B69" s="143"/>
      <c r="C69" s="100"/>
      <c r="D69" s="100"/>
      <c r="E69" s="101"/>
      <c r="F69" s="69">
        <v>0.055</v>
      </c>
      <c r="G69" s="81"/>
      <c r="H69" s="56"/>
      <c r="I69" s="56"/>
      <c r="J69" s="57"/>
      <c r="K69" s="57"/>
      <c r="L69" s="57"/>
      <c r="M69" s="57"/>
      <c r="N69" s="57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>
      <c r="A70" s="61"/>
      <c r="B70" s="63">
        <v>3.0</v>
      </c>
      <c r="C70" s="64" t="s">
        <v>98</v>
      </c>
      <c r="D70" s="5"/>
      <c r="E70" s="6"/>
      <c r="F70" s="144" t="s">
        <v>36</v>
      </c>
      <c r="G70" s="145"/>
      <c r="H70" s="146"/>
      <c r="I70" s="56"/>
      <c r="J70" s="57"/>
      <c r="K70" s="57"/>
      <c r="L70" s="57"/>
      <c r="M70" s="57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>
      <c r="A71" s="66"/>
      <c r="B71" s="67" t="s">
        <v>37</v>
      </c>
      <c r="C71" s="147" t="s">
        <v>99</v>
      </c>
      <c r="D71" s="5"/>
      <c r="E71" s="6"/>
      <c r="F71" s="148">
        <f>F21*(1/12)*F69</f>
        <v>13.53578417</v>
      </c>
      <c r="G71" s="149"/>
      <c r="H71" s="146"/>
      <c r="I71" s="56"/>
      <c r="J71" s="57"/>
      <c r="K71" s="57"/>
      <c r="L71" s="57"/>
      <c r="M71" s="57"/>
      <c r="N71" s="57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>
      <c r="A72" s="66"/>
      <c r="B72" s="67" t="s">
        <v>39</v>
      </c>
      <c r="C72" s="147" t="s">
        <v>100</v>
      </c>
      <c r="D72" s="5"/>
      <c r="E72" s="6"/>
      <c r="F72" s="148">
        <f>F21*(E45*(1/12*F69))</f>
        <v>1.082862733</v>
      </c>
      <c r="G72" s="149"/>
      <c r="H72" s="146"/>
      <c r="I72" s="56"/>
      <c r="J72" s="57"/>
      <c r="K72" s="57"/>
      <c r="L72" s="57"/>
      <c r="M72" s="57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>
      <c r="A73" s="66"/>
      <c r="B73" s="67" t="s">
        <v>41</v>
      </c>
      <c r="C73" s="147" t="s">
        <v>101</v>
      </c>
      <c r="D73" s="5"/>
      <c r="E73" s="6"/>
      <c r="F73" s="148">
        <f>F21*2%</f>
        <v>59.06524</v>
      </c>
      <c r="G73" s="150"/>
      <c r="H73" s="146"/>
      <c r="I73" s="56"/>
      <c r="J73" s="57"/>
      <c r="K73" s="57"/>
      <c r="L73" s="57"/>
      <c r="M73" s="57"/>
      <c r="N73" s="57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>
      <c r="A74" s="61"/>
      <c r="B74" s="70" t="s">
        <v>102</v>
      </c>
      <c r="C74" s="5"/>
      <c r="D74" s="5"/>
      <c r="E74" s="6"/>
      <c r="F74" s="71">
        <f>SUM(F71:F73)</f>
        <v>73.6838869</v>
      </c>
      <c r="G74" s="151"/>
      <c r="H74" s="56"/>
      <c r="I74" s="56"/>
      <c r="J74" s="57"/>
      <c r="K74" s="57"/>
      <c r="L74" s="57"/>
      <c r="M74" s="57"/>
      <c r="N74" s="57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>
      <c r="A75" s="61"/>
      <c r="B75" s="61"/>
      <c r="C75" s="61"/>
      <c r="D75" s="61"/>
      <c r="E75" s="61"/>
      <c r="F75" s="61"/>
      <c r="G75" s="73"/>
      <c r="H75" s="56"/>
      <c r="I75" s="56"/>
      <c r="J75" s="57"/>
      <c r="K75" s="57"/>
      <c r="L75" s="57"/>
      <c r="M75" s="57"/>
      <c r="N75" s="57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>
      <c r="A76" s="61"/>
      <c r="B76" s="112" t="s">
        <v>103</v>
      </c>
      <c r="C76" s="5"/>
      <c r="D76" s="5"/>
      <c r="E76" s="5"/>
      <c r="F76" s="6"/>
      <c r="G76" s="73"/>
      <c r="H76" s="56"/>
      <c r="I76" s="56"/>
      <c r="J76" s="57"/>
      <c r="K76" s="57"/>
      <c r="L76" s="57"/>
      <c r="M76" s="57"/>
      <c r="N76" s="57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>
      <c r="A77" s="142"/>
      <c r="B77" s="152"/>
      <c r="C77" s="153"/>
      <c r="D77" s="153"/>
      <c r="E77" s="78"/>
      <c r="F77" s="109" t="s">
        <v>104</v>
      </c>
      <c r="G77" s="56"/>
      <c r="H77" s="56"/>
      <c r="I77" s="56"/>
      <c r="J77" s="57"/>
      <c r="K77" s="57"/>
      <c r="L77" s="57"/>
      <c r="M77" s="57"/>
      <c r="N77" s="57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>
      <c r="A78" s="142"/>
      <c r="B78" s="84"/>
      <c r="E78" s="85"/>
      <c r="F78" s="154">
        <f>F21+F65</f>
        <v>5456.82934</v>
      </c>
      <c r="G78" s="56"/>
      <c r="H78" s="56"/>
      <c r="I78" s="56"/>
      <c r="J78" s="57"/>
      <c r="K78" s="57"/>
      <c r="L78" s="57"/>
      <c r="M78" s="57"/>
      <c r="N78" s="57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>
      <c r="A79" s="142"/>
      <c r="B79" s="91"/>
      <c r="C79" s="155"/>
      <c r="D79" s="155"/>
      <c r="E79" s="92"/>
      <c r="F79" s="156">
        <f>((1/30)*7)/12</f>
        <v>0.01944444444</v>
      </c>
      <c r="G79" s="56"/>
      <c r="H79" s="56"/>
      <c r="I79" s="56"/>
      <c r="J79" s="57"/>
      <c r="K79" s="57"/>
      <c r="L79" s="57"/>
      <c r="M79" s="57"/>
      <c r="N79" s="57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>
      <c r="A80" s="66"/>
      <c r="B80" s="67" t="s">
        <v>44</v>
      </c>
      <c r="C80" s="147" t="s">
        <v>105</v>
      </c>
      <c r="D80" s="5"/>
      <c r="E80" s="6"/>
      <c r="F80" s="68">
        <f>F78*F79</f>
        <v>106.1050149</v>
      </c>
      <c r="G80" s="81"/>
      <c r="H80" s="56"/>
      <c r="I80" s="56"/>
      <c r="J80" s="57"/>
      <c r="K80" s="57"/>
      <c r="L80" s="57"/>
      <c r="M80" s="57"/>
      <c r="N80" s="57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>
      <c r="A81" s="66"/>
      <c r="B81" s="67" t="s">
        <v>46</v>
      </c>
      <c r="C81" s="147" t="s">
        <v>106</v>
      </c>
      <c r="D81" s="5"/>
      <c r="E81" s="6"/>
      <c r="F81" s="148">
        <f>F78*(F79*E46)</f>
        <v>39.0466455</v>
      </c>
      <c r="G81" s="149"/>
      <c r="H81" s="157"/>
      <c r="I81" s="56"/>
      <c r="J81" s="57"/>
      <c r="K81" s="57"/>
      <c r="L81" s="57"/>
      <c r="M81" s="57"/>
      <c r="N81" s="57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>
      <c r="A82" s="66"/>
      <c r="B82" s="67" t="s">
        <v>48</v>
      </c>
      <c r="C82" s="147" t="s">
        <v>107</v>
      </c>
      <c r="D82" s="5"/>
      <c r="E82" s="6"/>
      <c r="F82" s="68">
        <f>F21*2%</f>
        <v>59.06524</v>
      </c>
      <c r="G82" s="158"/>
      <c r="H82" s="146"/>
      <c r="I82" s="56"/>
      <c r="J82" s="57"/>
      <c r="K82" s="57"/>
      <c r="L82" s="57"/>
      <c r="M82" s="57"/>
      <c r="N82" s="5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>
      <c r="A83" s="66"/>
      <c r="B83" s="140" t="s">
        <v>43</v>
      </c>
      <c r="C83" s="5"/>
      <c r="D83" s="5"/>
      <c r="E83" s="6"/>
      <c r="F83" s="136">
        <f>SUM(F80:F82)</f>
        <v>204.2169004</v>
      </c>
      <c r="G83" s="151"/>
      <c r="H83" s="56"/>
      <c r="I83" s="56"/>
      <c r="J83" s="57"/>
      <c r="K83" s="57"/>
      <c r="L83" s="57"/>
      <c r="M83" s="57"/>
      <c r="N83" s="5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>
      <c r="A84" s="61"/>
      <c r="B84" s="96" t="s">
        <v>108</v>
      </c>
      <c r="C84" s="5"/>
      <c r="D84" s="5"/>
      <c r="E84" s="6"/>
      <c r="F84" s="97">
        <f>F83+F74</f>
        <v>277.9007873</v>
      </c>
      <c r="G84" s="73"/>
      <c r="H84" s="56"/>
      <c r="I84" s="56"/>
      <c r="J84" s="57"/>
      <c r="K84" s="57"/>
      <c r="L84" s="57"/>
      <c r="M84" s="57"/>
      <c r="N84" s="5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>
      <c r="A85" s="66"/>
      <c r="B85" s="66"/>
      <c r="C85" s="66"/>
      <c r="D85" s="66"/>
      <c r="E85" s="66"/>
      <c r="F85" s="66"/>
      <c r="G85" s="56"/>
      <c r="H85" s="56"/>
      <c r="I85" s="56"/>
      <c r="J85" s="57"/>
      <c r="K85" s="57"/>
      <c r="L85" s="57"/>
      <c r="M85" s="57"/>
      <c r="N85" s="5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>
      <c r="A86" s="61"/>
      <c r="B86" s="62" t="s">
        <v>109</v>
      </c>
      <c r="C86" s="5"/>
      <c r="D86" s="5"/>
      <c r="E86" s="5"/>
      <c r="F86" s="6"/>
      <c r="G86" s="73"/>
      <c r="H86" s="73"/>
      <c r="I86" s="56"/>
      <c r="J86" s="57"/>
      <c r="K86" s="57"/>
      <c r="L86" s="57"/>
      <c r="M86" s="57"/>
      <c r="N86" s="5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>
      <c r="A87" s="61"/>
      <c r="B87" s="64" t="s">
        <v>110</v>
      </c>
      <c r="C87" s="5"/>
      <c r="D87" s="5"/>
      <c r="E87" s="5"/>
      <c r="F87" s="6"/>
      <c r="G87" s="73"/>
      <c r="H87" s="56"/>
      <c r="I87" s="56"/>
      <c r="J87" s="57"/>
      <c r="K87" s="57"/>
      <c r="L87" s="57"/>
      <c r="M87" s="57"/>
      <c r="N87" s="57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>
      <c r="A88" s="61"/>
      <c r="B88" s="64" t="s">
        <v>111</v>
      </c>
      <c r="C88" s="5"/>
      <c r="D88" s="5"/>
      <c r="E88" s="5"/>
      <c r="F88" s="6"/>
      <c r="G88" s="73"/>
      <c r="H88" s="56"/>
      <c r="I88" s="56"/>
      <c r="J88" s="57"/>
      <c r="K88" s="57"/>
      <c r="L88" s="57"/>
      <c r="M88" s="57"/>
      <c r="N88" s="57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>
      <c r="A89" s="61"/>
      <c r="B89" s="77" t="s">
        <v>112</v>
      </c>
      <c r="C89" s="78"/>
      <c r="D89" s="159" t="s">
        <v>113</v>
      </c>
      <c r="E89" s="159" t="s">
        <v>114</v>
      </c>
      <c r="F89" s="144" t="s">
        <v>115</v>
      </c>
      <c r="G89" s="6"/>
      <c r="H89" s="56"/>
      <c r="I89" s="56"/>
      <c r="J89" s="57"/>
      <c r="K89" s="57"/>
      <c r="L89" s="57"/>
      <c r="M89" s="57"/>
      <c r="N89" s="57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>
      <c r="A90" s="61"/>
      <c r="B90" s="91"/>
      <c r="C90" s="92"/>
      <c r="D90" s="90"/>
      <c r="E90" s="90"/>
      <c r="F90" s="65" t="s">
        <v>116</v>
      </c>
      <c r="G90" s="160" t="s">
        <v>117</v>
      </c>
      <c r="H90" s="56"/>
      <c r="I90" s="56"/>
      <c r="J90" s="57"/>
      <c r="K90" s="57"/>
      <c r="L90" s="57"/>
      <c r="M90" s="57"/>
      <c r="N90" s="57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>
      <c r="A91" s="66"/>
      <c r="B91" s="147" t="s">
        <v>118</v>
      </c>
      <c r="C91" s="161"/>
      <c r="D91" s="102">
        <v>1.0</v>
      </c>
      <c r="E91" s="102">
        <v>30.0</v>
      </c>
      <c r="F91" s="162">
        <v>0.5</v>
      </c>
      <c r="G91" s="160">
        <v>15.0</v>
      </c>
      <c r="H91" s="56"/>
      <c r="I91" s="56"/>
      <c r="J91" s="57"/>
      <c r="K91" s="57"/>
      <c r="L91" s="57"/>
      <c r="M91" s="57"/>
      <c r="N91" s="57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>
      <c r="A92" s="66"/>
      <c r="B92" s="147" t="s">
        <v>119</v>
      </c>
      <c r="C92" s="161"/>
      <c r="D92" s="102">
        <v>1.0</v>
      </c>
      <c r="E92" s="102">
        <v>1.0</v>
      </c>
      <c r="F92" s="162">
        <v>1.0</v>
      </c>
      <c r="G92" s="160">
        <v>1.0</v>
      </c>
      <c r="H92" s="56"/>
      <c r="I92" s="56"/>
      <c r="J92" s="57"/>
      <c r="K92" s="57"/>
      <c r="L92" s="57"/>
      <c r="M92" s="57"/>
      <c r="N92" s="57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>
      <c r="A93" s="66"/>
      <c r="B93" s="147" t="s">
        <v>120</v>
      </c>
      <c r="C93" s="161"/>
      <c r="D93" s="102">
        <v>0.0922</v>
      </c>
      <c r="E93" s="102">
        <v>15.0</v>
      </c>
      <c r="F93" s="162">
        <v>0.5</v>
      </c>
      <c r="G93" s="160">
        <v>0.6915</v>
      </c>
      <c r="H93" s="56"/>
      <c r="I93" s="56"/>
      <c r="J93" s="57"/>
      <c r="K93" s="57"/>
      <c r="L93" s="57"/>
      <c r="M93" s="57"/>
      <c r="N93" s="57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>
      <c r="A94" s="66"/>
      <c r="B94" s="147" t="s">
        <v>121</v>
      </c>
      <c r="C94" s="161"/>
      <c r="D94" s="102">
        <v>1.0</v>
      </c>
      <c r="E94" s="102">
        <v>5.0</v>
      </c>
      <c r="F94" s="162">
        <v>0.5</v>
      </c>
      <c r="G94" s="160">
        <v>2.5</v>
      </c>
      <c r="H94" s="56"/>
      <c r="I94" s="56"/>
      <c r="J94" s="57"/>
      <c r="K94" s="57"/>
      <c r="L94" s="57"/>
      <c r="M94" s="57"/>
      <c r="N94" s="57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>
      <c r="A95" s="66"/>
      <c r="B95" s="147" t="s">
        <v>122</v>
      </c>
      <c r="C95" s="161"/>
      <c r="D95" s="102">
        <v>0.1522</v>
      </c>
      <c r="E95" s="102">
        <v>2.0</v>
      </c>
      <c r="F95" s="162">
        <v>1.0</v>
      </c>
      <c r="G95" s="160">
        <v>0.3044</v>
      </c>
      <c r="H95" s="56"/>
      <c r="I95" s="56"/>
      <c r="J95" s="57"/>
      <c r="K95" s="57"/>
      <c r="L95" s="57"/>
      <c r="M95" s="57"/>
      <c r="N95" s="5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>
      <c r="A96" s="66"/>
      <c r="B96" s="147" t="s">
        <v>123</v>
      </c>
      <c r="C96" s="161"/>
      <c r="D96" s="102">
        <v>0.0309</v>
      </c>
      <c r="E96" s="102">
        <v>2.0</v>
      </c>
      <c r="F96" s="162">
        <v>0.5</v>
      </c>
      <c r="G96" s="160">
        <v>0.0309</v>
      </c>
      <c r="H96" s="56"/>
      <c r="I96" s="56"/>
      <c r="J96" s="57"/>
      <c r="K96" s="57"/>
      <c r="L96" s="57"/>
      <c r="M96" s="57"/>
      <c r="N96" s="57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>
      <c r="A97" s="66"/>
      <c r="B97" s="147" t="s">
        <v>124</v>
      </c>
      <c r="C97" s="161"/>
      <c r="D97" s="102">
        <v>0.0123</v>
      </c>
      <c r="E97" s="102">
        <v>3.0</v>
      </c>
      <c r="F97" s="162">
        <v>0.5</v>
      </c>
      <c r="G97" s="160">
        <v>0.0185</v>
      </c>
      <c r="H97" s="56"/>
      <c r="I97" s="56"/>
      <c r="J97" s="57"/>
      <c r="K97" s="57"/>
      <c r="L97" s="57"/>
      <c r="M97" s="57"/>
      <c r="N97" s="57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>
      <c r="A98" s="66"/>
      <c r="B98" s="147" t="s">
        <v>125</v>
      </c>
      <c r="C98" s="161"/>
      <c r="D98" s="102">
        <v>0.02</v>
      </c>
      <c r="E98" s="102">
        <v>1.0</v>
      </c>
      <c r="F98" s="162">
        <v>1.0</v>
      </c>
      <c r="G98" s="160">
        <v>0.02</v>
      </c>
      <c r="H98" s="56"/>
      <c r="I98" s="56"/>
      <c r="J98" s="57"/>
      <c r="K98" s="57"/>
      <c r="L98" s="57"/>
      <c r="M98" s="57"/>
      <c r="N98" s="57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>
      <c r="A99" s="66"/>
      <c r="B99" s="147" t="s">
        <v>126</v>
      </c>
      <c r="C99" s="161"/>
      <c r="D99" s="102">
        <v>0.004</v>
      </c>
      <c r="E99" s="102">
        <v>1.0</v>
      </c>
      <c r="F99" s="162">
        <v>1.0</v>
      </c>
      <c r="G99" s="160">
        <v>0.004</v>
      </c>
      <c r="H99" s="56"/>
      <c r="I99" s="56"/>
      <c r="J99" s="57"/>
      <c r="K99" s="57"/>
      <c r="L99" s="57"/>
      <c r="M99" s="57"/>
      <c r="N99" s="57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>
      <c r="A100" s="66"/>
      <c r="B100" s="147" t="s">
        <v>127</v>
      </c>
      <c r="C100" s="161"/>
      <c r="D100" s="102">
        <v>0.0032</v>
      </c>
      <c r="E100" s="102">
        <v>20.0</v>
      </c>
      <c r="F100" s="162">
        <v>0.5</v>
      </c>
      <c r="G100" s="160">
        <v>0.0321</v>
      </c>
      <c r="H100" s="56"/>
      <c r="I100" s="56"/>
      <c r="J100" s="57"/>
      <c r="K100" s="57"/>
      <c r="L100" s="57"/>
      <c r="M100" s="57"/>
      <c r="N100" s="57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>
      <c r="A101" s="66"/>
      <c r="B101" s="147" t="s">
        <v>128</v>
      </c>
      <c r="C101" s="161"/>
      <c r="D101" s="102">
        <v>0.0028</v>
      </c>
      <c r="E101" s="102">
        <v>180.0</v>
      </c>
      <c r="F101" s="162">
        <v>0.5</v>
      </c>
      <c r="G101" s="160">
        <v>0.252</v>
      </c>
      <c r="H101" s="56"/>
      <c r="I101" s="56"/>
      <c r="J101" s="57"/>
      <c r="K101" s="57"/>
      <c r="L101" s="57"/>
      <c r="M101" s="57"/>
      <c r="N101" s="57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>
      <c r="A102" s="66"/>
      <c r="B102" s="147" t="s">
        <v>129</v>
      </c>
      <c r="C102" s="161"/>
      <c r="D102" s="102">
        <v>2.0E-4</v>
      </c>
      <c r="E102" s="102">
        <v>6.0</v>
      </c>
      <c r="F102" s="162">
        <v>1.0</v>
      </c>
      <c r="G102" s="160">
        <v>0.0012</v>
      </c>
      <c r="H102" s="56"/>
      <c r="I102" s="56"/>
      <c r="J102" s="57"/>
      <c r="K102" s="57"/>
      <c r="L102" s="57"/>
      <c r="M102" s="57"/>
      <c r="N102" s="57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>
      <c r="A103" s="66"/>
      <c r="B103" s="66"/>
      <c r="C103" s="57"/>
      <c r="D103" s="57"/>
      <c r="E103" s="57"/>
      <c r="F103" s="57"/>
      <c r="G103" s="56"/>
      <c r="H103" s="56"/>
      <c r="I103" s="56"/>
      <c r="J103" s="57"/>
      <c r="K103" s="57"/>
      <c r="L103" s="57"/>
      <c r="M103" s="57"/>
      <c r="N103" s="57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>
      <c r="A104" s="61"/>
      <c r="B104" s="64" t="s">
        <v>130</v>
      </c>
      <c r="C104" s="5"/>
      <c r="D104" s="5"/>
      <c r="E104" s="6"/>
      <c r="F104" s="57"/>
      <c r="G104" s="56"/>
      <c r="H104" s="56"/>
      <c r="I104" s="56"/>
      <c r="J104" s="57"/>
      <c r="K104" s="57"/>
      <c r="L104" s="57"/>
      <c r="M104" s="57"/>
      <c r="N104" s="57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>
      <c r="A105" s="61"/>
      <c r="B105" s="77" t="s">
        <v>131</v>
      </c>
      <c r="C105" s="78"/>
      <c r="D105" s="144" t="s">
        <v>132</v>
      </c>
      <c r="E105" s="6"/>
      <c r="F105" s="57"/>
      <c r="G105" s="56"/>
      <c r="H105" s="56"/>
      <c r="I105" s="56"/>
      <c r="J105" s="57"/>
      <c r="K105" s="57"/>
      <c r="L105" s="57"/>
      <c r="M105" s="57"/>
      <c r="N105" s="57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>
      <c r="A106" s="61"/>
      <c r="B106" s="91"/>
      <c r="C106" s="92"/>
      <c r="D106" s="144" t="s">
        <v>133</v>
      </c>
      <c r="E106" s="6"/>
      <c r="F106" s="57"/>
      <c r="G106" s="56"/>
      <c r="H106" s="56"/>
      <c r="I106" s="56"/>
      <c r="J106" s="57"/>
      <c r="K106" s="57"/>
      <c r="L106" s="57"/>
      <c r="M106" s="57"/>
      <c r="N106" s="57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>
      <c r="A107" s="66"/>
      <c r="B107" s="147" t="s">
        <v>118</v>
      </c>
      <c r="C107" s="6"/>
      <c r="D107" s="163">
        <f t="shared" ref="D107:D118" si="5">G91</f>
        <v>15</v>
      </c>
      <c r="E107" s="6"/>
      <c r="F107" s="57"/>
      <c r="G107" s="56"/>
      <c r="H107" s="56"/>
      <c r="I107" s="56"/>
      <c r="J107" s="57"/>
      <c r="K107" s="57"/>
      <c r="L107" s="57"/>
      <c r="M107" s="57"/>
      <c r="N107" s="57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>
      <c r="A108" s="66"/>
      <c r="B108" s="147" t="s">
        <v>119</v>
      </c>
      <c r="C108" s="6"/>
      <c r="D108" s="163">
        <f t="shared" si="5"/>
        <v>1</v>
      </c>
      <c r="E108" s="6"/>
      <c r="F108" s="57"/>
      <c r="G108" s="56"/>
      <c r="H108" s="56"/>
      <c r="I108" s="56"/>
      <c r="J108" s="57"/>
      <c r="K108" s="57"/>
      <c r="L108" s="57"/>
      <c r="M108" s="57"/>
      <c r="N108" s="57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>
      <c r="A109" s="66"/>
      <c r="B109" s="147" t="s">
        <v>120</v>
      </c>
      <c r="C109" s="6"/>
      <c r="D109" s="163">
        <f t="shared" si="5"/>
        <v>0.6915</v>
      </c>
      <c r="E109" s="6"/>
      <c r="F109" s="57"/>
      <c r="G109" s="56"/>
      <c r="H109" s="56"/>
      <c r="I109" s="56"/>
      <c r="J109" s="57"/>
      <c r="K109" s="57"/>
      <c r="L109" s="57"/>
      <c r="M109" s="57"/>
      <c r="N109" s="57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>
      <c r="A110" s="66"/>
      <c r="B110" s="147" t="s">
        <v>121</v>
      </c>
      <c r="C110" s="6"/>
      <c r="D110" s="163">
        <f t="shared" si="5"/>
        <v>2.5</v>
      </c>
      <c r="E110" s="6"/>
      <c r="F110" s="57"/>
      <c r="G110" s="56"/>
      <c r="H110" s="56"/>
      <c r="I110" s="56"/>
      <c r="J110" s="57"/>
      <c r="K110" s="57"/>
      <c r="L110" s="57"/>
      <c r="M110" s="57"/>
      <c r="N110" s="57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>
      <c r="A111" s="66"/>
      <c r="B111" s="147" t="s">
        <v>122</v>
      </c>
      <c r="C111" s="6"/>
      <c r="D111" s="163">
        <f t="shared" si="5"/>
        <v>0.3044</v>
      </c>
      <c r="E111" s="6"/>
      <c r="F111" s="57"/>
      <c r="G111" s="56"/>
      <c r="H111" s="56"/>
      <c r="I111" s="56"/>
      <c r="J111" s="57"/>
      <c r="K111" s="57"/>
      <c r="L111" s="57"/>
      <c r="M111" s="57"/>
      <c r="N111" s="57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>
      <c r="A112" s="66"/>
      <c r="B112" s="147" t="s">
        <v>123</v>
      </c>
      <c r="C112" s="6"/>
      <c r="D112" s="163">
        <f t="shared" si="5"/>
        <v>0.0309</v>
      </c>
      <c r="E112" s="6"/>
      <c r="F112" s="57"/>
      <c r="G112" s="56"/>
      <c r="H112" s="56"/>
      <c r="I112" s="56"/>
      <c r="J112" s="57"/>
      <c r="K112" s="57"/>
      <c r="L112" s="57"/>
      <c r="M112" s="57"/>
      <c r="N112" s="57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>
      <c r="A113" s="66"/>
      <c r="B113" s="147" t="s">
        <v>124</v>
      </c>
      <c r="C113" s="6"/>
      <c r="D113" s="163">
        <f t="shared" si="5"/>
        <v>0.0185</v>
      </c>
      <c r="E113" s="6"/>
      <c r="F113" s="57"/>
      <c r="G113" s="56"/>
      <c r="H113" s="56"/>
      <c r="I113" s="56"/>
      <c r="J113" s="57"/>
      <c r="K113" s="57"/>
      <c r="L113" s="57"/>
      <c r="M113" s="57"/>
      <c r="N113" s="57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>
      <c r="A114" s="66"/>
      <c r="B114" s="147" t="s">
        <v>125</v>
      </c>
      <c r="C114" s="6"/>
      <c r="D114" s="163">
        <f t="shared" si="5"/>
        <v>0.02</v>
      </c>
      <c r="E114" s="6"/>
      <c r="F114" s="57"/>
      <c r="G114" s="56"/>
      <c r="H114" s="56"/>
      <c r="I114" s="56"/>
      <c r="J114" s="57"/>
      <c r="K114" s="57"/>
      <c r="L114" s="57"/>
      <c r="M114" s="57"/>
      <c r="N114" s="57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>
      <c r="A115" s="66"/>
      <c r="B115" s="147" t="s">
        <v>126</v>
      </c>
      <c r="C115" s="6"/>
      <c r="D115" s="163">
        <f t="shared" si="5"/>
        <v>0.004</v>
      </c>
      <c r="E115" s="6"/>
      <c r="F115" s="57"/>
      <c r="G115" s="56"/>
      <c r="H115" s="56"/>
      <c r="I115" s="56"/>
      <c r="J115" s="57"/>
      <c r="K115" s="57"/>
      <c r="L115" s="57"/>
      <c r="M115" s="57"/>
      <c r="N115" s="57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>
      <c r="A116" s="66"/>
      <c r="B116" s="147" t="s">
        <v>127</v>
      </c>
      <c r="C116" s="6"/>
      <c r="D116" s="163">
        <f t="shared" si="5"/>
        <v>0.0321</v>
      </c>
      <c r="E116" s="6"/>
      <c r="F116" s="57"/>
      <c r="G116" s="56"/>
      <c r="H116" s="56"/>
      <c r="I116" s="56"/>
      <c r="J116" s="57"/>
      <c r="K116" s="57"/>
      <c r="L116" s="57"/>
      <c r="M116" s="57"/>
      <c r="N116" s="57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>
      <c r="A117" s="66"/>
      <c r="B117" s="147" t="s">
        <v>128</v>
      </c>
      <c r="C117" s="6"/>
      <c r="D117" s="163">
        <f t="shared" si="5"/>
        <v>0.252</v>
      </c>
      <c r="E117" s="6"/>
      <c r="F117" s="57"/>
      <c r="G117" s="56"/>
      <c r="H117" s="56"/>
      <c r="I117" s="56"/>
      <c r="J117" s="57"/>
      <c r="K117" s="57"/>
      <c r="L117" s="57"/>
      <c r="M117" s="57"/>
      <c r="N117" s="57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>
      <c r="A118" s="66"/>
      <c r="B118" s="147" t="s">
        <v>129</v>
      </c>
      <c r="C118" s="6"/>
      <c r="D118" s="163">
        <f t="shared" si="5"/>
        <v>0.0012</v>
      </c>
      <c r="E118" s="6"/>
      <c r="F118" s="57"/>
      <c r="G118" s="56"/>
      <c r="H118" s="56"/>
      <c r="I118" s="56"/>
      <c r="J118" s="57"/>
      <c r="K118" s="57"/>
      <c r="L118" s="57"/>
      <c r="M118" s="57"/>
      <c r="N118" s="57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>
      <c r="A119" s="66"/>
      <c r="B119" s="147" t="s">
        <v>134</v>
      </c>
      <c r="C119" s="6"/>
      <c r="D119" s="163">
        <f>sum(D107:E118)</f>
        <v>19.8546</v>
      </c>
      <c r="E119" s="6"/>
      <c r="F119" s="57"/>
      <c r="G119" s="56"/>
      <c r="H119" s="73"/>
      <c r="I119" s="56"/>
      <c r="J119" s="57"/>
      <c r="K119" s="57"/>
      <c r="L119" s="57"/>
      <c r="M119" s="57"/>
      <c r="N119" s="57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>
      <c r="A120" s="66"/>
      <c r="B120" s="66"/>
      <c r="C120" s="57"/>
      <c r="D120" s="57"/>
      <c r="E120" s="57"/>
      <c r="F120" s="57"/>
      <c r="G120" s="56"/>
      <c r="H120" s="56"/>
      <c r="I120" s="56"/>
      <c r="J120" s="57"/>
      <c r="K120" s="57"/>
      <c r="L120" s="57"/>
      <c r="M120" s="57"/>
      <c r="N120" s="57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>
      <c r="A121" s="107"/>
      <c r="B121" s="164" t="s">
        <v>135</v>
      </c>
      <c r="C121" s="5"/>
      <c r="D121" s="5"/>
      <c r="E121" s="5"/>
      <c r="F121" s="6"/>
      <c r="G121" s="73"/>
      <c r="H121" s="73"/>
      <c r="I121" s="56"/>
      <c r="J121" s="57"/>
      <c r="K121" s="57"/>
      <c r="L121" s="57"/>
      <c r="M121" s="57"/>
      <c r="N121" s="57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>
      <c r="A122" s="142"/>
      <c r="B122" s="152"/>
      <c r="C122" s="153"/>
      <c r="D122" s="153"/>
      <c r="E122" s="78"/>
      <c r="F122" s="165" t="s">
        <v>136</v>
      </c>
      <c r="G122" s="56"/>
      <c r="H122" s="56"/>
      <c r="I122" s="56"/>
      <c r="J122" s="57"/>
      <c r="K122" s="57"/>
      <c r="L122" s="57"/>
      <c r="M122" s="57"/>
      <c r="N122" s="57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>
      <c r="A123" s="142"/>
      <c r="B123" s="84"/>
      <c r="E123" s="85"/>
      <c r="F123" s="165" t="s">
        <v>137</v>
      </c>
      <c r="G123" s="56"/>
      <c r="H123" s="56"/>
      <c r="I123" s="56"/>
      <c r="J123" s="57"/>
      <c r="K123" s="57"/>
      <c r="L123" s="57"/>
      <c r="M123" s="57"/>
      <c r="N123" s="57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>
      <c r="A124" s="142"/>
      <c r="B124" s="91"/>
      <c r="C124" s="155"/>
      <c r="D124" s="155"/>
      <c r="E124" s="92"/>
      <c r="F124" s="154">
        <f>F21+F65+F84</f>
        <v>5734.730127</v>
      </c>
      <c r="G124" s="56"/>
      <c r="H124" s="56"/>
      <c r="I124" s="56"/>
      <c r="J124" s="57"/>
      <c r="K124" s="57"/>
      <c r="L124" s="57"/>
      <c r="M124" s="57"/>
      <c r="N124" s="57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>
      <c r="A125" s="58"/>
      <c r="B125" s="166" t="s">
        <v>138</v>
      </c>
      <c r="C125" s="5"/>
      <c r="D125" s="5"/>
      <c r="E125" s="6"/>
      <c r="F125" s="136">
        <f>F124/30</f>
        <v>191.1576709</v>
      </c>
      <c r="G125" s="56"/>
      <c r="H125" s="56"/>
      <c r="I125" s="56"/>
      <c r="J125" s="57"/>
      <c r="K125" s="57"/>
      <c r="L125" s="57"/>
      <c r="M125" s="57"/>
      <c r="N125" s="57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>
      <c r="A126" s="61"/>
      <c r="B126" s="62" t="s">
        <v>139</v>
      </c>
      <c r="C126" s="5"/>
      <c r="D126" s="5"/>
      <c r="E126" s="5"/>
      <c r="F126" s="6"/>
      <c r="G126" s="73"/>
      <c r="H126" s="56"/>
      <c r="I126" s="56"/>
      <c r="J126" s="57"/>
      <c r="K126" s="57"/>
      <c r="L126" s="57"/>
      <c r="M126" s="57"/>
      <c r="N126" s="57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>
      <c r="A127" s="61"/>
      <c r="B127" s="64" t="s">
        <v>140</v>
      </c>
      <c r="C127" s="5"/>
      <c r="D127" s="5"/>
      <c r="E127" s="6"/>
      <c r="F127" s="102" t="s">
        <v>141</v>
      </c>
      <c r="G127" s="56"/>
      <c r="H127" s="56"/>
      <c r="I127" s="56"/>
      <c r="J127" s="57"/>
      <c r="K127" s="57"/>
      <c r="L127" s="57"/>
      <c r="M127" s="57"/>
      <c r="N127" s="57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>
      <c r="A128" s="103"/>
      <c r="B128" s="104">
        <v>43104.0</v>
      </c>
      <c r="C128" s="64" t="s">
        <v>142</v>
      </c>
      <c r="D128" s="5"/>
      <c r="E128" s="6"/>
      <c r="F128" s="65" t="s">
        <v>36</v>
      </c>
      <c r="G128" s="56"/>
      <c r="H128" s="56"/>
      <c r="I128" s="56"/>
      <c r="J128" s="57"/>
      <c r="K128" s="57"/>
      <c r="L128" s="57"/>
      <c r="M128" s="57"/>
      <c r="N128" s="57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>
      <c r="A129" s="66"/>
      <c r="B129" s="67"/>
      <c r="C129" s="147" t="s">
        <v>118</v>
      </c>
      <c r="D129" s="5"/>
      <c r="E129" s="6"/>
      <c r="F129" s="68">
        <f t="shared" ref="F129:F140" si="6">($F$125*D107)/12</f>
        <v>238.9470886</v>
      </c>
      <c r="G129" s="56"/>
      <c r="H129" s="56"/>
      <c r="I129" s="56"/>
      <c r="J129" s="57"/>
      <c r="K129" s="57"/>
      <c r="L129" s="57"/>
      <c r="M129" s="57"/>
      <c r="N129" s="57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>
      <c r="A130" s="66"/>
      <c r="B130" s="67"/>
      <c r="C130" s="147" t="s">
        <v>143</v>
      </c>
      <c r="D130" s="5"/>
      <c r="E130" s="6"/>
      <c r="F130" s="68">
        <f t="shared" si="6"/>
        <v>15.92980591</v>
      </c>
      <c r="G130" s="56"/>
      <c r="H130" s="56"/>
      <c r="I130" s="56"/>
      <c r="J130" s="57"/>
      <c r="K130" s="57"/>
      <c r="L130" s="57"/>
      <c r="M130" s="57"/>
      <c r="N130" s="57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>
      <c r="A131" s="66"/>
      <c r="B131" s="67"/>
      <c r="C131" s="147" t="s">
        <v>144</v>
      </c>
      <c r="D131" s="5"/>
      <c r="E131" s="6"/>
      <c r="F131" s="68">
        <f t="shared" si="6"/>
        <v>11.01546079</v>
      </c>
      <c r="G131" s="56"/>
      <c r="H131" s="56"/>
      <c r="I131" s="56"/>
      <c r="J131" s="57"/>
      <c r="K131" s="57"/>
      <c r="L131" s="57"/>
      <c r="M131" s="57"/>
      <c r="N131" s="57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>
      <c r="A132" s="66"/>
      <c r="B132" s="67"/>
      <c r="C132" s="147" t="s">
        <v>145</v>
      </c>
      <c r="D132" s="5"/>
      <c r="E132" s="6"/>
      <c r="F132" s="68">
        <f t="shared" si="6"/>
        <v>39.82451477</v>
      </c>
      <c r="G132" s="56"/>
      <c r="H132" s="56"/>
      <c r="I132" s="56"/>
      <c r="J132" s="57"/>
      <c r="K132" s="57"/>
      <c r="L132" s="57"/>
      <c r="M132" s="57"/>
      <c r="N132" s="57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>
      <c r="A133" s="66"/>
      <c r="B133" s="67"/>
      <c r="C133" s="147" t="s">
        <v>146</v>
      </c>
      <c r="D133" s="5"/>
      <c r="E133" s="6"/>
      <c r="F133" s="68">
        <f t="shared" si="6"/>
        <v>4.849032919</v>
      </c>
      <c r="G133" s="56"/>
      <c r="H133" s="56"/>
      <c r="I133" s="56"/>
      <c r="J133" s="57"/>
      <c r="K133" s="57"/>
      <c r="L133" s="57"/>
      <c r="M133" s="57"/>
      <c r="N133" s="57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>
      <c r="A134" s="66"/>
      <c r="B134" s="67"/>
      <c r="C134" s="147" t="s">
        <v>147</v>
      </c>
      <c r="D134" s="5"/>
      <c r="E134" s="6"/>
      <c r="F134" s="68">
        <f t="shared" si="6"/>
        <v>0.4922310026</v>
      </c>
      <c r="G134" s="56"/>
      <c r="H134" s="56"/>
      <c r="I134" s="56"/>
      <c r="J134" s="57"/>
      <c r="K134" s="57"/>
      <c r="L134" s="57"/>
      <c r="M134" s="57"/>
      <c r="N134" s="57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>
      <c r="A135" s="66"/>
      <c r="B135" s="67"/>
      <c r="C135" s="147" t="s">
        <v>148</v>
      </c>
      <c r="D135" s="5"/>
      <c r="E135" s="6"/>
      <c r="F135" s="68">
        <f t="shared" si="6"/>
        <v>0.2947014093</v>
      </c>
      <c r="G135" s="56"/>
      <c r="H135" s="56"/>
      <c r="I135" s="56"/>
      <c r="J135" s="57"/>
      <c r="K135" s="57"/>
      <c r="L135" s="57"/>
      <c r="M135" s="57"/>
      <c r="N135" s="57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>
      <c r="A136" s="66"/>
      <c r="B136" s="67"/>
      <c r="C136" s="147" t="s">
        <v>149</v>
      </c>
      <c r="D136" s="5"/>
      <c r="E136" s="6"/>
      <c r="F136" s="68">
        <f t="shared" si="6"/>
        <v>0.3185961182</v>
      </c>
      <c r="G136" s="56"/>
      <c r="H136" s="56"/>
      <c r="I136" s="56"/>
      <c r="J136" s="57"/>
      <c r="K136" s="57"/>
      <c r="L136" s="57"/>
      <c r="M136" s="57"/>
      <c r="N136" s="57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>
      <c r="A137" s="66"/>
      <c r="B137" s="67"/>
      <c r="C137" s="167" t="s">
        <v>150</v>
      </c>
      <c r="D137" s="5"/>
      <c r="E137" s="6"/>
      <c r="F137" s="68">
        <f t="shared" si="6"/>
        <v>0.06371922364</v>
      </c>
      <c r="G137" s="56"/>
      <c r="H137" s="56"/>
      <c r="I137" s="56"/>
      <c r="J137" s="57"/>
      <c r="K137" s="57"/>
      <c r="L137" s="57"/>
      <c r="M137" s="57"/>
      <c r="N137" s="57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>
      <c r="A138" s="66"/>
      <c r="B138" s="67"/>
      <c r="C138" s="147" t="s">
        <v>151</v>
      </c>
      <c r="D138" s="5"/>
      <c r="E138" s="6"/>
      <c r="F138" s="68">
        <f t="shared" si="6"/>
        <v>0.5113467697</v>
      </c>
      <c r="G138" s="56"/>
      <c r="H138" s="56"/>
      <c r="I138" s="56"/>
      <c r="J138" s="57"/>
      <c r="K138" s="57"/>
      <c r="L138" s="57"/>
      <c r="M138" s="57"/>
      <c r="N138" s="57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>
      <c r="A139" s="66"/>
      <c r="B139" s="67"/>
      <c r="C139" s="147" t="s">
        <v>152</v>
      </c>
      <c r="D139" s="5"/>
      <c r="E139" s="6"/>
      <c r="F139" s="68">
        <f t="shared" si="6"/>
        <v>4.014311089</v>
      </c>
      <c r="G139" s="56"/>
      <c r="H139" s="56"/>
      <c r="I139" s="56"/>
      <c r="J139" s="57"/>
      <c r="K139" s="57"/>
      <c r="L139" s="57"/>
      <c r="M139" s="57"/>
      <c r="N139" s="57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>
      <c r="A140" s="66"/>
      <c r="B140" s="67"/>
      <c r="C140" s="147" t="s">
        <v>153</v>
      </c>
      <c r="D140" s="5"/>
      <c r="E140" s="6"/>
      <c r="F140" s="68">
        <f t="shared" si="6"/>
        <v>0.01911576709</v>
      </c>
      <c r="G140" s="56"/>
      <c r="H140" s="56"/>
      <c r="I140" s="56"/>
      <c r="J140" s="57"/>
      <c r="K140" s="57"/>
      <c r="L140" s="57"/>
      <c r="M140" s="57"/>
      <c r="N140" s="57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>
      <c r="A141" s="66"/>
      <c r="B141" s="67"/>
      <c r="C141" s="147" t="s">
        <v>58</v>
      </c>
      <c r="D141" s="5"/>
      <c r="E141" s="6"/>
      <c r="F141" s="102"/>
      <c r="G141" s="56"/>
      <c r="H141" s="56"/>
      <c r="I141" s="56"/>
      <c r="J141" s="57"/>
      <c r="K141" s="57"/>
      <c r="L141" s="57"/>
      <c r="M141" s="57"/>
      <c r="N141" s="57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>
      <c r="A142" s="61"/>
      <c r="B142" s="70" t="s">
        <v>59</v>
      </c>
      <c r="C142" s="5"/>
      <c r="D142" s="5"/>
      <c r="E142" s="6"/>
      <c r="F142" s="71">
        <f>SUM(F129:F141)</f>
        <v>316.2799244</v>
      </c>
      <c r="G142" s="56"/>
      <c r="H142" s="56"/>
      <c r="I142" s="56"/>
      <c r="J142" s="57"/>
      <c r="K142" s="57"/>
      <c r="L142" s="57"/>
      <c r="M142" s="57"/>
      <c r="N142" s="57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>
      <c r="A143" s="66"/>
      <c r="B143" s="66"/>
      <c r="C143" s="57"/>
      <c r="D143" s="57"/>
      <c r="E143" s="57"/>
      <c r="F143" s="57"/>
      <c r="G143" s="56"/>
      <c r="H143" s="56"/>
      <c r="I143" s="56"/>
      <c r="J143" s="57"/>
      <c r="K143" s="57"/>
      <c r="L143" s="57"/>
      <c r="M143" s="57"/>
      <c r="N143" s="57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>
      <c r="A144" s="61"/>
      <c r="B144" s="168" t="s">
        <v>154</v>
      </c>
      <c r="C144" s="5"/>
      <c r="D144" s="5"/>
      <c r="E144" s="5"/>
      <c r="F144" s="6"/>
      <c r="G144" s="73"/>
      <c r="H144" s="56"/>
      <c r="I144" s="56"/>
      <c r="J144" s="57"/>
      <c r="K144" s="57"/>
      <c r="L144" s="57"/>
      <c r="M144" s="57"/>
      <c r="N144" s="57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>
      <c r="A145" s="61"/>
      <c r="B145" s="63">
        <v>4.0</v>
      </c>
      <c r="C145" s="64" t="s">
        <v>155</v>
      </c>
      <c r="D145" s="5"/>
      <c r="E145" s="6"/>
      <c r="F145" s="65" t="s">
        <v>36</v>
      </c>
      <c r="G145" s="73"/>
      <c r="H145" s="56"/>
      <c r="I145" s="56"/>
      <c r="J145" s="57"/>
      <c r="K145" s="57"/>
      <c r="L145" s="57"/>
      <c r="M145" s="57"/>
      <c r="N145" s="57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>
      <c r="A146" s="138"/>
      <c r="B146" s="139">
        <v>43104.0</v>
      </c>
      <c r="C146" s="147" t="s">
        <v>142</v>
      </c>
      <c r="D146" s="5"/>
      <c r="E146" s="6"/>
      <c r="F146" s="68">
        <f>F142</f>
        <v>316.2799244</v>
      </c>
      <c r="G146" s="73"/>
      <c r="H146" s="56"/>
      <c r="I146" s="56"/>
      <c r="J146" s="57"/>
      <c r="K146" s="57"/>
      <c r="L146" s="57"/>
      <c r="M146" s="57"/>
      <c r="N146" s="57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>
      <c r="A147" s="61"/>
      <c r="B147" s="96" t="s">
        <v>156</v>
      </c>
      <c r="C147" s="5"/>
      <c r="D147" s="5"/>
      <c r="E147" s="6"/>
      <c r="F147" s="169">
        <f>F146</f>
        <v>316.2799244</v>
      </c>
      <c r="G147" s="73"/>
      <c r="H147" s="56"/>
      <c r="I147" s="56"/>
      <c r="J147" s="57"/>
      <c r="K147" s="57"/>
      <c r="L147" s="57"/>
      <c r="M147" s="57"/>
      <c r="N147" s="57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>
      <c r="A148" s="66"/>
      <c r="B148" s="66"/>
      <c r="C148" s="57"/>
      <c r="D148" s="57"/>
      <c r="E148" s="57"/>
      <c r="F148" s="57"/>
      <c r="G148" s="56"/>
      <c r="H148" s="56"/>
      <c r="I148" s="56"/>
      <c r="J148" s="57"/>
      <c r="K148" s="57"/>
      <c r="L148" s="57"/>
      <c r="M148" s="57"/>
      <c r="N148" s="57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>
      <c r="A149" s="61"/>
      <c r="B149" s="168" t="s">
        <v>157</v>
      </c>
      <c r="C149" s="5"/>
      <c r="D149" s="5"/>
      <c r="E149" s="5"/>
      <c r="F149" s="6"/>
      <c r="G149" s="73"/>
      <c r="H149" s="56"/>
      <c r="I149" s="170"/>
      <c r="J149" s="57"/>
      <c r="K149" s="57"/>
      <c r="L149" s="57"/>
      <c r="M149" s="57"/>
      <c r="N149" s="57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>
      <c r="A150" s="61"/>
      <c r="B150" s="63">
        <v>5.0</v>
      </c>
      <c r="C150" s="144" t="s">
        <v>158</v>
      </c>
      <c r="D150" s="5"/>
      <c r="E150" s="6"/>
      <c r="F150" s="65" t="s">
        <v>36</v>
      </c>
      <c r="G150" s="56"/>
      <c r="H150" s="170"/>
      <c r="I150" s="170"/>
      <c r="J150" s="57"/>
      <c r="K150" s="171"/>
      <c r="L150" s="171"/>
      <c r="M150" s="57"/>
      <c r="N150" s="57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>
      <c r="A151" s="66"/>
      <c r="B151" s="172" t="s">
        <v>37</v>
      </c>
      <c r="C151" s="173" t="s">
        <v>159</v>
      </c>
      <c r="D151" s="5"/>
      <c r="E151" s="6"/>
      <c r="F151" s="174">
        <f>INSUMOS!E17</f>
        <v>44.3</v>
      </c>
      <c r="G151" s="56"/>
      <c r="H151" s="56"/>
      <c r="I151" s="56"/>
      <c r="J151" s="57"/>
      <c r="K151" s="57"/>
      <c r="L151" s="57"/>
      <c r="M151" s="57"/>
      <c r="N151" s="57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>
      <c r="A152" s="66"/>
      <c r="B152" s="172" t="s">
        <v>39</v>
      </c>
      <c r="C152" s="173" t="s">
        <v>160</v>
      </c>
      <c r="D152" s="5"/>
      <c r="E152" s="6"/>
      <c r="F152" s="174">
        <f>INSUMOS!E29</f>
        <v>38.46</v>
      </c>
      <c r="G152" s="56"/>
      <c r="H152" s="56"/>
      <c r="I152" s="175"/>
      <c r="J152" s="57"/>
      <c r="K152" s="176"/>
      <c r="L152" s="57"/>
      <c r="M152" s="57"/>
      <c r="N152" s="57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>
      <c r="A153" s="66"/>
      <c r="B153" s="67" t="s">
        <v>41</v>
      </c>
      <c r="C153" s="144" t="s">
        <v>58</v>
      </c>
      <c r="D153" s="5"/>
      <c r="E153" s="6"/>
      <c r="F153" s="102"/>
      <c r="G153" s="56"/>
      <c r="H153" s="56"/>
      <c r="I153" s="130"/>
      <c r="J153" s="57"/>
      <c r="K153" s="176"/>
      <c r="L153" s="57"/>
      <c r="M153" s="57"/>
      <c r="N153" s="57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>
      <c r="A154" s="66"/>
      <c r="B154" s="67" t="s">
        <v>44</v>
      </c>
      <c r="C154" s="144" t="s">
        <v>58</v>
      </c>
      <c r="D154" s="5"/>
      <c r="E154" s="6"/>
      <c r="F154" s="102"/>
      <c r="G154" s="56"/>
      <c r="H154" s="56"/>
      <c r="I154" s="177"/>
      <c r="J154" s="107"/>
      <c r="K154" s="107"/>
      <c r="L154" s="57"/>
      <c r="M154" s="57"/>
      <c r="N154" s="57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>
      <c r="A155" s="61"/>
      <c r="B155" s="96" t="s">
        <v>161</v>
      </c>
      <c r="C155" s="5"/>
      <c r="D155" s="5"/>
      <c r="E155" s="6"/>
      <c r="F155" s="178">
        <f>SUM(F151:F154)</f>
        <v>82.76</v>
      </c>
      <c r="G155" s="130"/>
      <c r="H155" s="130"/>
      <c r="I155" s="177"/>
      <c r="J155" s="107"/>
      <c r="K155" s="57"/>
      <c r="L155" s="57"/>
      <c r="M155" s="57"/>
      <c r="N155" s="57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>
      <c r="A156" s="66"/>
      <c r="B156" s="66"/>
      <c r="C156" s="57"/>
      <c r="D156" s="57"/>
      <c r="E156" s="57"/>
      <c r="F156" s="57"/>
      <c r="G156" s="56"/>
      <c r="H156" s="56"/>
      <c r="I156" s="56"/>
      <c r="J156" s="57"/>
      <c r="K156" s="57"/>
      <c r="L156" s="57"/>
      <c r="M156" s="57"/>
      <c r="N156" s="57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>
      <c r="A157" s="61"/>
      <c r="B157" s="168" t="s">
        <v>162</v>
      </c>
      <c r="C157" s="5"/>
      <c r="D157" s="5"/>
      <c r="E157" s="5"/>
      <c r="F157" s="6"/>
      <c r="G157" s="73"/>
      <c r="H157" s="179"/>
      <c r="I157" s="56"/>
      <c r="J157" s="57"/>
      <c r="K157" s="57"/>
      <c r="L157" s="57"/>
      <c r="M157" s="57"/>
      <c r="N157" s="57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>
      <c r="A158" s="61"/>
      <c r="B158" s="180">
        <v>6.0</v>
      </c>
      <c r="C158" s="112" t="s">
        <v>163</v>
      </c>
      <c r="D158" s="6"/>
      <c r="E158" s="181" t="s">
        <v>73</v>
      </c>
      <c r="F158" s="181" t="s">
        <v>36</v>
      </c>
      <c r="G158" s="182"/>
      <c r="H158" s="183" t="s">
        <v>19</v>
      </c>
      <c r="I158" s="184"/>
      <c r="J158" s="57"/>
      <c r="K158" s="57"/>
      <c r="L158" s="57"/>
      <c r="M158" s="57"/>
      <c r="N158" s="57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>
      <c r="A159" s="66"/>
      <c r="B159" s="67" t="s">
        <v>37</v>
      </c>
      <c r="C159" s="147" t="s">
        <v>164</v>
      </c>
      <c r="D159" s="6"/>
      <c r="E159" s="185">
        <v>0.047</v>
      </c>
      <c r="F159" s="68">
        <f>F178*E159</f>
        <v>288.2871924</v>
      </c>
      <c r="G159" s="186">
        <f>'FOLHA ROSTO'!E15</f>
        <v>15620.21993</v>
      </c>
      <c r="H159" s="187">
        <f>'FOLHA ROSTO'!G18</f>
        <v>1223288.329</v>
      </c>
      <c r="I159" s="128" t="s">
        <v>20</v>
      </c>
      <c r="J159" s="188"/>
      <c r="K159" s="171"/>
      <c r="L159" s="57"/>
      <c r="M159" s="57"/>
      <c r="N159" s="57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>
      <c r="A160" s="66"/>
      <c r="B160" s="67" t="s">
        <v>39</v>
      </c>
      <c r="C160" s="147" t="s">
        <v>165</v>
      </c>
      <c r="D160" s="6"/>
      <c r="E160" s="185">
        <v>0.055</v>
      </c>
      <c r="F160" s="68">
        <f>(F178+F159)*E160</f>
        <v>353.2131484</v>
      </c>
      <c r="G160" s="186">
        <f>'FOLHA ROSTO'!E16</f>
        <v>18360.01144</v>
      </c>
      <c r="H160" s="187">
        <f>'FOLHA ROSTO'!G19</f>
        <v>33980.23137</v>
      </c>
      <c r="I160" s="128" t="s">
        <v>166</v>
      </c>
      <c r="J160" s="188"/>
      <c r="K160" s="57"/>
      <c r="L160" s="57"/>
      <c r="M160" s="57"/>
      <c r="N160" s="57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>
      <c r="A161" s="66"/>
      <c r="B161" s="67" t="s">
        <v>41</v>
      </c>
      <c r="C161" s="147" t="s">
        <v>167</v>
      </c>
      <c r="D161" s="6"/>
      <c r="E161" s="102"/>
      <c r="F161" s="68"/>
      <c r="G161" s="186">
        <f>'FOLHA ROSTO'!G19</f>
        <v>33980.23137</v>
      </c>
      <c r="H161" s="151"/>
      <c r="I161" s="151"/>
      <c r="J161" s="57"/>
      <c r="K161" s="57"/>
      <c r="L161" s="57"/>
      <c r="M161" s="57"/>
      <c r="N161" s="57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>
      <c r="A162" s="66"/>
      <c r="B162" s="67"/>
      <c r="C162" s="147" t="s">
        <v>168</v>
      </c>
      <c r="D162" s="6"/>
      <c r="E162" s="102"/>
      <c r="F162" s="68"/>
      <c r="G162" s="56"/>
      <c r="H162" s="56"/>
      <c r="I162" s="56"/>
      <c r="J162" s="57"/>
      <c r="K162" s="57"/>
      <c r="L162" s="57"/>
      <c r="M162" s="57"/>
      <c r="N162" s="57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>
      <c r="A163" s="66"/>
      <c r="B163" s="67"/>
      <c r="C163" s="147" t="s">
        <v>169</v>
      </c>
      <c r="D163" s="6"/>
      <c r="E163" s="189">
        <v>0.076</v>
      </c>
      <c r="F163" s="68">
        <f t="shared" ref="F163:F167" si="7">($F$159+$F$160+$F$178)/(1-$E$167)*E163</f>
        <v>593.5683572</v>
      </c>
      <c r="G163" s="56"/>
      <c r="H163" s="56"/>
      <c r="I163" s="56"/>
      <c r="J163" s="57"/>
      <c r="K163" s="57"/>
      <c r="L163" s="57"/>
      <c r="M163" s="57"/>
      <c r="N163" s="57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>
      <c r="A164" s="66"/>
      <c r="B164" s="67"/>
      <c r="C164" s="147" t="s">
        <v>170</v>
      </c>
      <c r="D164" s="6"/>
      <c r="E164" s="189">
        <v>0.0165</v>
      </c>
      <c r="F164" s="68">
        <f t="shared" si="7"/>
        <v>128.8668144</v>
      </c>
      <c r="G164" s="56"/>
      <c r="H164" s="56"/>
      <c r="I164" s="56"/>
      <c r="J164" s="57"/>
      <c r="K164" s="57"/>
      <c r="L164" s="57"/>
      <c r="M164" s="57"/>
      <c r="N164" s="57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>
      <c r="A165" s="66"/>
      <c r="B165" s="67"/>
      <c r="C165" s="147" t="s">
        <v>171</v>
      </c>
      <c r="D165" s="6"/>
      <c r="E165" s="113"/>
      <c r="F165" s="68">
        <f t="shared" si="7"/>
        <v>0</v>
      </c>
      <c r="G165" s="56"/>
      <c r="H165" s="56"/>
      <c r="I165" s="56"/>
      <c r="J165" s="57"/>
      <c r="K165" s="57"/>
      <c r="L165" s="57"/>
      <c r="M165" s="57"/>
      <c r="N165" s="57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>
      <c r="A166" s="66"/>
      <c r="B166" s="67"/>
      <c r="C166" s="147" t="s">
        <v>172</v>
      </c>
      <c r="D166" s="6"/>
      <c r="E166" s="113">
        <v>0.04</v>
      </c>
      <c r="F166" s="68">
        <f t="shared" si="7"/>
        <v>312.4043985</v>
      </c>
      <c r="G166" s="56"/>
      <c r="H166" s="56"/>
      <c r="I166" s="56"/>
      <c r="J166" s="57"/>
      <c r="K166" s="57"/>
      <c r="L166" s="57"/>
      <c r="M166" s="57"/>
      <c r="N166" s="57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>
      <c r="A167" s="66"/>
      <c r="B167" s="67"/>
      <c r="C167" s="147" t="s">
        <v>173</v>
      </c>
      <c r="D167" s="6"/>
      <c r="E167" s="113">
        <f>E163+E164+E166+E165</f>
        <v>0.1325</v>
      </c>
      <c r="F167" s="68">
        <f t="shared" si="7"/>
        <v>1034.83957</v>
      </c>
      <c r="G167" s="56"/>
      <c r="H167" s="56"/>
      <c r="I167" s="56"/>
      <c r="J167" s="57"/>
      <c r="K167" s="57"/>
      <c r="L167" s="57"/>
      <c r="M167" s="57"/>
      <c r="N167" s="57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>
      <c r="A168" s="107"/>
      <c r="B168" s="190" t="s">
        <v>59</v>
      </c>
      <c r="C168" s="153"/>
      <c r="D168" s="78"/>
      <c r="E168" s="191"/>
      <c r="F168" s="136">
        <f>F167+F159+F160</f>
        <v>1676.339911</v>
      </c>
      <c r="G168" s="56"/>
      <c r="H168" s="130"/>
      <c r="I168" s="56"/>
      <c r="J168" s="57"/>
      <c r="K168" s="57"/>
      <c r="L168" s="57"/>
      <c r="M168" s="57"/>
      <c r="N168" s="57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>
      <c r="A169" s="107"/>
      <c r="B169" s="91"/>
      <c r="C169" s="155"/>
      <c r="D169" s="92"/>
      <c r="E169" s="192">
        <f>((1+E159)/(1-E160-E167))-1</f>
        <v>0.2886153846</v>
      </c>
      <c r="F169" s="192">
        <f>((1+E159)*(1+E160)/(1-E167))-1</f>
        <v>0.27329683</v>
      </c>
      <c r="G169" s="56"/>
      <c r="H169" s="56"/>
      <c r="I169" s="56"/>
      <c r="J169" s="57"/>
      <c r="K169" s="57"/>
      <c r="L169" s="57"/>
      <c r="M169" s="57"/>
      <c r="N169" s="57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>
      <c r="A170" s="66"/>
      <c r="B170" s="66"/>
      <c r="C170" s="57"/>
      <c r="D170" s="57"/>
      <c r="E170" s="57"/>
      <c r="F170" s="57"/>
      <c r="G170" s="56"/>
      <c r="H170" s="56"/>
      <c r="I170" s="56"/>
      <c r="J170" s="57"/>
      <c r="K170" s="57"/>
      <c r="L170" s="57"/>
      <c r="M170" s="57"/>
      <c r="N170" s="57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>
      <c r="A171" s="61"/>
      <c r="B171" s="168" t="s">
        <v>174</v>
      </c>
      <c r="C171" s="5"/>
      <c r="D171" s="5"/>
      <c r="E171" s="5"/>
      <c r="F171" s="6"/>
      <c r="G171" s="73"/>
      <c r="H171" s="56"/>
      <c r="I171" s="56"/>
      <c r="J171" s="57"/>
      <c r="K171" s="57"/>
      <c r="L171" s="57"/>
      <c r="M171" s="57"/>
      <c r="N171" s="57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>
      <c r="A172" s="61"/>
      <c r="B172" s="63"/>
      <c r="C172" s="144" t="s">
        <v>175</v>
      </c>
      <c r="D172" s="5"/>
      <c r="E172" s="6"/>
      <c r="F172" s="65" t="s">
        <v>36</v>
      </c>
      <c r="G172" s="56"/>
      <c r="H172" s="56"/>
      <c r="I172" s="56"/>
      <c r="J172" s="57"/>
      <c r="K172" s="57"/>
      <c r="L172" s="57"/>
      <c r="M172" s="57"/>
      <c r="N172" s="57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>
      <c r="A173" s="61"/>
      <c r="B173" s="115" t="s">
        <v>37</v>
      </c>
      <c r="C173" s="70" t="s">
        <v>33</v>
      </c>
      <c r="D173" s="5"/>
      <c r="E173" s="6"/>
      <c r="F173" s="136">
        <f>F21</f>
        <v>2953.262</v>
      </c>
      <c r="G173" s="56"/>
      <c r="H173" s="56"/>
      <c r="I173" s="56"/>
      <c r="J173" s="57"/>
      <c r="K173" s="57"/>
      <c r="L173" s="57"/>
      <c r="M173" s="57"/>
      <c r="N173" s="57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>
      <c r="A174" s="61"/>
      <c r="B174" s="115" t="s">
        <v>39</v>
      </c>
      <c r="C174" s="70" t="s">
        <v>60</v>
      </c>
      <c r="D174" s="5"/>
      <c r="E174" s="6"/>
      <c r="F174" s="136">
        <f>F65</f>
        <v>2503.56734</v>
      </c>
      <c r="G174" s="130"/>
      <c r="H174" s="130"/>
      <c r="I174" s="56"/>
      <c r="J174" s="57"/>
      <c r="K174" s="57"/>
      <c r="L174" s="57"/>
      <c r="M174" s="57"/>
      <c r="N174" s="57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>
      <c r="A175" s="61"/>
      <c r="B175" s="115" t="s">
        <v>41</v>
      </c>
      <c r="C175" s="70" t="s">
        <v>96</v>
      </c>
      <c r="D175" s="5"/>
      <c r="E175" s="6"/>
      <c r="F175" s="136">
        <f>F84</f>
        <v>277.9007873</v>
      </c>
      <c r="G175" s="56"/>
      <c r="H175" s="56"/>
      <c r="I175" s="56"/>
      <c r="J175" s="57"/>
      <c r="K175" s="57"/>
      <c r="L175" s="57"/>
      <c r="M175" s="57"/>
      <c r="N175" s="57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>
      <c r="A176" s="61"/>
      <c r="B176" s="115" t="s">
        <v>44</v>
      </c>
      <c r="C176" s="70" t="s">
        <v>139</v>
      </c>
      <c r="D176" s="5"/>
      <c r="E176" s="6"/>
      <c r="F176" s="136">
        <f>F147</f>
        <v>316.2799244</v>
      </c>
      <c r="G176" s="56"/>
      <c r="H176" s="56"/>
      <c r="I176" s="56"/>
      <c r="J176" s="57"/>
      <c r="K176" s="57"/>
      <c r="L176" s="57"/>
      <c r="M176" s="57"/>
      <c r="N176" s="57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>
      <c r="A177" s="61"/>
      <c r="B177" s="115" t="s">
        <v>46</v>
      </c>
      <c r="C177" s="70" t="s">
        <v>157</v>
      </c>
      <c r="D177" s="5"/>
      <c r="E177" s="6"/>
      <c r="F177" s="136">
        <f>F155</f>
        <v>82.76</v>
      </c>
      <c r="G177" s="56"/>
      <c r="H177" s="56"/>
      <c r="I177" s="56"/>
      <c r="J177" s="57"/>
      <c r="K177" s="57"/>
      <c r="L177" s="57"/>
      <c r="M177" s="57"/>
      <c r="N177" s="57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>
      <c r="A178" s="61"/>
      <c r="B178" s="96" t="s">
        <v>176</v>
      </c>
      <c r="C178" s="5"/>
      <c r="D178" s="5"/>
      <c r="E178" s="6"/>
      <c r="F178" s="169">
        <f>SUM(F173:F177)</f>
        <v>6133.770052</v>
      </c>
      <c r="G178" s="56"/>
      <c r="H178" s="56"/>
      <c r="I178" s="56"/>
      <c r="J178" s="57"/>
      <c r="K178" s="57"/>
      <c r="L178" s="57"/>
      <c r="M178" s="57"/>
      <c r="N178" s="57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>
      <c r="A179" s="61"/>
      <c r="B179" s="115" t="s">
        <v>48</v>
      </c>
      <c r="C179" s="193" t="s">
        <v>177</v>
      </c>
      <c r="D179" s="5"/>
      <c r="E179" s="6"/>
      <c r="F179" s="136">
        <f>F168</f>
        <v>1676.339911</v>
      </c>
      <c r="G179" s="56"/>
      <c r="H179" s="56"/>
      <c r="I179" s="56"/>
      <c r="J179" s="57"/>
      <c r="K179" s="57"/>
      <c r="L179" s="57"/>
      <c r="M179" s="57"/>
      <c r="N179" s="57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>
      <c r="A180" s="61"/>
      <c r="B180" s="96" t="s">
        <v>178</v>
      </c>
      <c r="C180" s="5"/>
      <c r="D180" s="5"/>
      <c r="E180" s="6"/>
      <c r="F180" s="169">
        <f>F178+F179</f>
        <v>7810.109963</v>
      </c>
      <c r="G180" s="56"/>
      <c r="H180" s="56"/>
      <c r="I180" s="56"/>
      <c r="J180" s="57"/>
      <c r="K180" s="57"/>
      <c r="L180" s="57"/>
      <c r="M180" s="57"/>
      <c r="N180" s="57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>
      <c r="A181" s="61"/>
      <c r="B181" s="194" t="s">
        <v>179</v>
      </c>
      <c r="C181" s="5"/>
      <c r="D181" s="5"/>
      <c r="E181" s="6"/>
      <c r="F181" s="195">
        <f>F180*2</f>
        <v>15620.21993</v>
      </c>
      <c r="G181" s="130"/>
      <c r="H181" s="130"/>
      <c r="I181" s="56"/>
      <c r="J181" s="57"/>
      <c r="K181" s="57"/>
      <c r="L181" s="57"/>
      <c r="M181" s="57"/>
      <c r="N181" s="57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>
      <c r="A182" s="142"/>
      <c r="B182" s="142"/>
      <c r="C182" s="58"/>
      <c r="D182" s="58"/>
      <c r="E182" s="58"/>
      <c r="F182" s="58"/>
      <c r="G182" s="142"/>
      <c r="H182" s="142"/>
      <c r="I182" s="142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>
      <c r="A183" s="142"/>
      <c r="B183" s="142"/>
      <c r="C183" s="58"/>
      <c r="D183" s="58"/>
      <c r="E183" s="58"/>
      <c r="F183" s="196"/>
      <c r="G183" s="197"/>
      <c r="H183" s="198"/>
      <c r="I183" s="142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>
      <c r="A184" s="142"/>
      <c r="B184" s="142"/>
      <c r="C184" s="58"/>
      <c r="D184" s="58"/>
      <c r="E184" s="58"/>
      <c r="F184" s="196"/>
      <c r="G184" s="197"/>
      <c r="H184" s="198"/>
      <c r="I184" s="142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>
      <c r="A185" s="142"/>
      <c r="B185" s="142"/>
      <c r="C185" s="58"/>
      <c r="D185" s="58"/>
      <c r="E185" s="58"/>
      <c r="F185" s="199"/>
      <c r="G185" s="142"/>
      <c r="H185" s="198"/>
      <c r="I185" s="142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>
      <c r="A186" s="142"/>
      <c r="B186" s="142"/>
      <c r="C186" s="58"/>
      <c r="D186" s="58"/>
      <c r="E186" s="58"/>
      <c r="F186" s="199"/>
      <c r="G186" s="142"/>
      <c r="H186" s="198"/>
      <c r="I186" s="142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>
      <c r="A187" s="142"/>
      <c r="B187" s="142"/>
      <c r="C187" s="58"/>
      <c r="D187" s="58"/>
      <c r="E187" s="58"/>
      <c r="F187" s="58"/>
      <c r="G187" s="142"/>
      <c r="H187" s="142"/>
      <c r="I187" s="142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>
      <c r="A188" s="142"/>
      <c r="B188" s="142"/>
      <c r="C188" s="58"/>
      <c r="D188" s="58"/>
      <c r="E188" s="58"/>
      <c r="F188" s="58"/>
      <c r="G188" s="142"/>
      <c r="H188" s="142"/>
      <c r="I188" s="142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>
      <c r="A189" s="142"/>
      <c r="B189" s="142"/>
      <c r="C189" s="58"/>
      <c r="D189" s="58"/>
      <c r="E189" s="58"/>
      <c r="F189" s="58"/>
      <c r="G189" s="142"/>
      <c r="H189" s="142"/>
      <c r="I189" s="142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>
      <c r="A190" s="142"/>
      <c r="B190" s="142"/>
      <c r="C190" s="58"/>
      <c r="D190" s="58"/>
      <c r="E190" s="58"/>
      <c r="F190" s="58"/>
      <c r="G190" s="142"/>
      <c r="H190" s="142"/>
      <c r="I190" s="142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>
      <c r="A191" s="142"/>
      <c r="B191" s="142"/>
      <c r="C191" s="58"/>
      <c r="D191" s="58"/>
      <c r="E191" s="58"/>
      <c r="F191" s="58"/>
      <c r="G191" s="142"/>
      <c r="H191" s="142"/>
      <c r="I191" s="142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>
      <c r="A192" s="142"/>
      <c r="B192" s="142"/>
      <c r="C192" s="58"/>
      <c r="D192" s="58"/>
      <c r="E192" s="58"/>
      <c r="F192" s="58"/>
      <c r="G192" s="142"/>
      <c r="H192" s="142"/>
      <c r="I192" s="142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>
      <c r="A193" s="142"/>
      <c r="B193" s="142"/>
      <c r="C193" s="58"/>
      <c r="D193" s="58"/>
      <c r="E193" s="58"/>
      <c r="F193" s="58"/>
      <c r="G193" s="142"/>
      <c r="H193" s="142"/>
      <c r="I193" s="142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>
      <c r="A194" s="142"/>
      <c r="B194" s="142"/>
      <c r="C194" s="58"/>
      <c r="D194" s="58"/>
      <c r="E194" s="58"/>
      <c r="F194" s="58"/>
      <c r="G194" s="142"/>
      <c r="H194" s="142"/>
      <c r="I194" s="142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>
      <c r="A195" s="142"/>
      <c r="B195" s="142"/>
      <c r="C195" s="58"/>
      <c r="D195" s="58"/>
      <c r="E195" s="58"/>
      <c r="F195" s="58"/>
      <c r="G195" s="142"/>
      <c r="H195" s="142"/>
      <c r="I195" s="142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>
      <c r="A196" s="142"/>
      <c r="B196" s="142"/>
      <c r="C196" s="58"/>
      <c r="D196" s="58"/>
      <c r="E196" s="58"/>
      <c r="F196" s="58"/>
      <c r="G196" s="142"/>
      <c r="H196" s="142"/>
      <c r="I196" s="142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>
      <c r="A197" s="142"/>
      <c r="B197" s="142"/>
      <c r="C197" s="58"/>
      <c r="D197" s="58"/>
      <c r="E197" s="58"/>
      <c r="F197" s="58"/>
      <c r="G197" s="142"/>
      <c r="H197" s="142"/>
      <c r="I197" s="142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>
      <c r="A198" s="142"/>
      <c r="B198" s="142"/>
      <c r="C198" s="58"/>
      <c r="D198" s="58"/>
      <c r="E198" s="58"/>
      <c r="F198" s="58"/>
      <c r="G198" s="142"/>
      <c r="H198" s="142"/>
      <c r="I198" s="142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>
      <c r="A199" s="142"/>
      <c r="B199" s="142"/>
      <c r="C199" s="58"/>
      <c r="D199" s="58"/>
      <c r="E199" s="58"/>
      <c r="F199" s="58"/>
      <c r="G199" s="142"/>
      <c r="H199" s="142"/>
      <c r="I199" s="142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>
      <c r="A200" s="142"/>
      <c r="B200" s="142"/>
      <c r="C200" s="58"/>
      <c r="D200" s="58"/>
      <c r="E200" s="58"/>
      <c r="F200" s="58"/>
      <c r="G200" s="142"/>
      <c r="H200" s="142"/>
      <c r="I200" s="142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>
      <c r="A201" s="142"/>
      <c r="B201" s="142"/>
      <c r="C201" s="58"/>
      <c r="D201" s="58"/>
      <c r="E201" s="58"/>
      <c r="F201" s="58"/>
      <c r="G201" s="142"/>
      <c r="H201" s="142"/>
      <c r="I201" s="142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>
      <c r="A202" s="142"/>
      <c r="B202" s="142"/>
      <c r="C202" s="58"/>
      <c r="D202" s="58"/>
      <c r="E202" s="58"/>
      <c r="F202" s="58"/>
      <c r="G202" s="142"/>
      <c r="H202" s="142"/>
      <c r="I202" s="142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>
      <c r="A203" s="142"/>
      <c r="B203" s="142"/>
      <c r="C203" s="58"/>
      <c r="D203" s="58"/>
      <c r="E203" s="58"/>
      <c r="F203" s="58"/>
      <c r="G203" s="142"/>
      <c r="H203" s="142"/>
      <c r="I203" s="142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>
      <c r="A204" s="142"/>
      <c r="B204" s="142"/>
      <c r="C204" s="58"/>
      <c r="D204" s="58"/>
      <c r="E204" s="58"/>
      <c r="F204" s="58"/>
      <c r="G204" s="142"/>
      <c r="H204" s="142"/>
      <c r="I204" s="142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>
      <c r="A205" s="142"/>
      <c r="B205" s="142"/>
      <c r="C205" s="58"/>
      <c r="D205" s="58"/>
      <c r="E205" s="58"/>
      <c r="F205" s="58"/>
      <c r="G205" s="142"/>
      <c r="H205" s="142"/>
      <c r="I205" s="142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>
      <c r="A206" s="142"/>
      <c r="B206" s="142"/>
      <c r="C206" s="58"/>
      <c r="D206" s="58"/>
      <c r="E206" s="58"/>
      <c r="F206" s="58"/>
      <c r="G206" s="142"/>
      <c r="H206" s="142"/>
      <c r="I206" s="142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>
      <c r="A207" s="142"/>
      <c r="B207" s="142"/>
      <c r="C207" s="58"/>
      <c r="D207" s="58"/>
      <c r="E207" s="58"/>
      <c r="F207" s="58"/>
      <c r="G207" s="142"/>
      <c r="H207" s="142"/>
      <c r="I207" s="142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>
      <c r="A208" s="142"/>
      <c r="B208" s="142"/>
      <c r="C208" s="58"/>
      <c r="D208" s="58"/>
      <c r="E208" s="58"/>
      <c r="F208" s="58"/>
      <c r="G208" s="142"/>
      <c r="H208" s="142"/>
      <c r="I208" s="142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>
      <c r="A209" s="142"/>
      <c r="B209" s="142"/>
      <c r="C209" s="58"/>
      <c r="D209" s="58"/>
      <c r="E209" s="58"/>
      <c r="F209" s="58"/>
      <c r="G209" s="142"/>
      <c r="H209" s="142"/>
      <c r="I209" s="142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>
      <c r="A210" s="142"/>
      <c r="B210" s="142"/>
      <c r="C210" s="58"/>
      <c r="D210" s="58"/>
      <c r="E210" s="58"/>
      <c r="F210" s="58"/>
      <c r="G210" s="142"/>
      <c r="H210" s="142"/>
      <c r="I210" s="142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>
      <c r="A211" s="142"/>
      <c r="B211" s="142"/>
      <c r="C211" s="58"/>
      <c r="D211" s="58"/>
      <c r="E211" s="58"/>
      <c r="F211" s="58"/>
      <c r="G211" s="142"/>
      <c r="H211" s="142"/>
      <c r="I211" s="142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>
      <c r="A212" s="142"/>
      <c r="B212" s="142"/>
      <c r="C212" s="58"/>
      <c r="D212" s="58"/>
      <c r="E212" s="58"/>
      <c r="F212" s="58"/>
      <c r="G212" s="142"/>
      <c r="H212" s="142"/>
      <c r="I212" s="142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>
      <c r="A213" s="142"/>
      <c r="B213" s="142"/>
      <c r="C213" s="58"/>
      <c r="D213" s="58"/>
      <c r="E213" s="58"/>
      <c r="F213" s="58"/>
      <c r="G213" s="142"/>
      <c r="H213" s="142"/>
      <c r="I213" s="142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>
      <c r="A214" s="142"/>
      <c r="B214" s="142"/>
      <c r="C214" s="58"/>
      <c r="D214" s="58"/>
      <c r="E214" s="58"/>
      <c r="F214" s="58"/>
      <c r="G214" s="142"/>
      <c r="H214" s="142"/>
      <c r="I214" s="142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>
      <c r="A215" s="142"/>
      <c r="B215" s="142"/>
      <c r="C215" s="58"/>
      <c r="D215" s="58"/>
      <c r="E215" s="58"/>
      <c r="F215" s="58"/>
      <c r="G215" s="142"/>
      <c r="H215" s="142"/>
      <c r="I215" s="142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>
      <c r="A216" s="142"/>
      <c r="B216" s="142"/>
      <c r="C216" s="58"/>
      <c r="D216" s="58"/>
      <c r="E216" s="58"/>
      <c r="F216" s="58"/>
      <c r="G216" s="142"/>
      <c r="H216" s="142"/>
      <c r="I216" s="142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>
      <c r="A217" s="142"/>
      <c r="B217" s="142"/>
      <c r="C217" s="58"/>
      <c r="D217" s="58"/>
      <c r="E217" s="58"/>
      <c r="F217" s="58"/>
      <c r="G217" s="142"/>
      <c r="H217" s="142"/>
      <c r="I217" s="142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>
      <c r="A218" s="142"/>
      <c r="B218" s="142"/>
      <c r="C218" s="58"/>
      <c r="D218" s="58"/>
      <c r="E218" s="58"/>
      <c r="F218" s="58"/>
      <c r="G218" s="142"/>
      <c r="H218" s="142"/>
      <c r="I218" s="142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>
      <c r="A219" s="142"/>
      <c r="B219" s="142"/>
      <c r="C219" s="58"/>
      <c r="D219" s="58"/>
      <c r="E219" s="58"/>
      <c r="F219" s="58"/>
      <c r="G219" s="142"/>
      <c r="H219" s="142"/>
      <c r="I219" s="142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>
      <c r="A220" s="142"/>
      <c r="B220" s="142"/>
      <c r="C220" s="58"/>
      <c r="D220" s="58"/>
      <c r="E220" s="58"/>
      <c r="F220" s="58"/>
      <c r="G220" s="142"/>
      <c r="H220" s="142"/>
      <c r="I220" s="142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>
      <c r="A221" s="142"/>
      <c r="B221" s="142"/>
      <c r="C221" s="58"/>
      <c r="D221" s="58"/>
      <c r="E221" s="58"/>
      <c r="F221" s="58"/>
      <c r="G221" s="142"/>
      <c r="H221" s="142"/>
      <c r="I221" s="142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>
      <c r="A222" s="142"/>
      <c r="B222" s="142"/>
      <c r="C222" s="58"/>
      <c r="D222" s="58"/>
      <c r="E222" s="58"/>
      <c r="F222" s="58"/>
      <c r="G222" s="142"/>
      <c r="H222" s="142"/>
      <c r="I222" s="142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>
      <c r="A223" s="142"/>
      <c r="B223" s="142"/>
      <c r="C223" s="58"/>
      <c r="D223" s="58"/>
      <c r="E223" s="58"/>
      <c r="F223" s="58"/>
      <c r="G223" s="142"/>
      <c r="H223" s="142"/>
      <c r="I223" s="142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>
      <c r="A224" s="142"/>
      <c r="B224" s="142"/>
      <c r="C224" s="58"/>
      <c r="D224" s="58"/>
      <c r="E224" s="58"/>
      <c r="F224" s="58"/>
      <c r="G224" s="142"/>
      <c r="H224" s="142"/>
      <c r="I224" s="142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>
      <c r="A225" s="142"/>
      <c r="B225" s="142"/>
      <c r="C225" s="58"/>
      <c r="D225" s="58"/>
      <c r="E225" s="58"/>
      <c r="F225" s="58"/>
      <c r="G225" s="142"/>
      <c r="H225" s="142"/>
      <c r="I225" s="142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>
      <c r="A226" s="142"/>
      <c r="B226" s="142"/>
      <c r="C226" s="58"/>
      <c r="D226" s="58"/>
      <c r="E226" s="58"/>
      <c r="F226" s="58"/>
      <c r="G226" s="142"/>
      <c r="H226" s="142"/>
      <c r="I226" s="142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>
      <c r="A227" s="142"/>
      <c r="B227" s="142"/>
      <c r="C227" s="58"/>
      <c r="D227" s="58"/>
      <c r="E227" s="58"/>
      <c r="F227" s="58"/>
      <c r="G227" s="142"/>
      <c r="H227" s="142"/>
      <c r="I227" s="142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>
      <c r="A228" s="142"/>
      <c r="B228" s="142"/>
      <c r="C228" s="58"/>
      <c r="D228" s="58"/>
      <c r="E228" s="58"/>
      <c r="F228" s="58"/>
      <c r="G228" s="142"/>
      <c r="H228" s="142"/>
      <c r="I228" s="142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>
      <c r="A229" s="142"/>
      <c r="B229" s="142"/>
      <c r="C229" s="58"/>
      <c r="D229" s="58"/>
      <c r="E229" s="58"/>
      <c r="F229" s="58"/>
      <c r="G229" s="142"/>
      <c r="H229" s="142"/>
      <c r="I229" s="142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>
      <c r="A230" s="142"/>
      <c r="B230" s="142"/>
      <c r="C230" s="58"/>
      <c r="D230" s="58"/>
      <c r="E230" s="58"/>
      <c r="F230" s="58"/>
      <c r="G230" s="142"/>
      <c r="H230" s="142"/>
      <c r="I230" s="142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>
      <c r="A231" s="142"/>
      <c r="B231" s="142"/>
      <c r="C231" s="58"/>
      <c r="D231" s="58"/>
      <c r="E231" s="58"/>
      <c r="F231" s="58"/>
      <c r="G231" s="142"/>
      <c r="H231" s="142"/>
      <c r="I231" s="142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>
      <c r="A232" s="142"/>
      <c r="B232" s="142"/>
      <c r="C232" s="58"/>
      <c r="D232" s="58"/>
      <c r="E232" s="58"/>
      <c r="F232" s="58"/>
      <c r="G232" s="142"/>
      <c r="H232" s="142"/>
      <c r="I232" s="142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>
      <c r="A233" s="142"/>
      <c r="B233" s="142"/>
      <c r="C233" s="58"/>
      <c r="D233" s="58"/>
      <c r="E233" s="58"/>
      <c r="F233" s="58"/>
      <c r="G233" s="142"/>
      <c r="H233" s="142"/>
      <c r="I233" s="142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>
      <c r="A234" s="142"/>
      <c r="B234" s="142"/>
      <c r="C234" s="58"/>
      <c r="D234" s="58"/>
      <c r="E234" s="58"/>
      <c r="F234" s="58"/>
      <c r="G234" s="142"/>
      <c r="H234" s="142"/>
      <c r="I234" s="142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>
      <c r="A235" s="142"/>
      <c r="B235" s="142"/>
      <c r="C235" s="58"/>
      <c r="D235" s="58"/>
      <c r="E235" s="58"/>
      <c r="F235" s="58"/>
      <c r="G235" s="142"/>
      <c r="H235" s="142"/>
      <c r="I235" s="142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>
      <c r="A236" s="142"/>
      <c r="B236" s="142"/>
      <c r="C236" s="58"/>
      <c r="D236" s="58"/>
      <c r="E236" s="58"/>
      <c r="F236" s="58"/>
      <c r="G236" s="142"/>
      <c r="H236" s="142"/>
      <c r="I236" s="142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>
      <c r="A237" s="142"/>
      <c r="B237" s="142"/>
      <c r="C237" s="58"/>
      <c r="D237" s="58"/>
      <c r="E237" s="58"/>
      <c r="F237" s="58"/>
      <c r="G237" s="142"/>
      <c r="H237" s="142"/>
      <c r="I237" s="142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>
      <c r="A238" s="142"/>
      <c r="B238" s="142"/>
      <c r="C238" s="58"/>
      <c r="D238" s="58"/>
      <c r="E238" s="58"/>
      <c r="F238" s="58"/>
      <c r="G238" s="142"/>
      <c r="H238" s="142"/>
      <c r="I238" s="142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>
      <c r="A239" s="142"/>
      <c r="B239" s="142"/>
      <c r="C239" s="58"/>
      <c r="D239" s="58"/>
      <c r="E239" s="58"/>
      <c r="F239" s="58"/>
      <c r="G239" s="142"/>
      <c r="H239" s="142"/>
      <c r="I239" s="142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>
      <c r="A240" s="142"/>
      <c r="B240" s="142"/>
      <c r="C240" s="58"/>
      <c r="D240" s="58"/>
      <c r="E240" s="58"/>
      <c r="F240" s="58"/>
      <c r="G240" s="142"/>
      <c r="H240" s="142"/>
      <c r="I240" s="142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>
      <c r="A241" s="142"/>
      <c r="B241" s="142"/>
      <c r="C241" s="58"/>
      <c r="D241" s="58"/>
      <c r="E241" s="58"/>
      <c r="F241" s="58"/>
      <c r="G241" s="142"/>
      <c r="H241" s="142"/>
      <c r="I241" s="142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>
      <c r="A242" s="142"/>
      <c r="B242" s="142"/>
      <c r="C242" s="58"/>
      <c r="D242" s="58"/>
      <c r="E242" s="58"/>
      <c r="F242" s="58"/>
      <c r="G242" s="142"/>
      <c r="H242" s="142"/>
      <c r="I242" s="142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>
      <c r="A243" s="142"/>
      <c r="B243" s="142"/>
      <c r="C243" s="58"/>
      <c r="D243" s="58"/>
      <c r="E243" s="58"/>
      <c r="F243" s="58"/>
      <c r="G243" s="142"/>
      <c r="H243" s="142"/>
      <c r="I243" s="142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>
      <c r="A244" s="142"/>
      <c r="B244" s="142"/>
      <c r="C244" s="58"/>
      <c r="D244" s="58"/>
      <c r="E244" s="58"/>
      <c r="F244" s="58"/>
      <c r="G244" s="142"/>
      <c r="H244" s="142"/>
      <c r="I244" s="142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>
      <c r="A245" s="142"/>
      <c r="B245" s="142"/>
      <c r="C245" s="58"/>
      <c r="D245" s="58"/>
      <c r="E245" s="58"/>
      <c r="F245" s="58"/>
      <c r="G245" s="142"/>
      <c r="H245" s="142"/>
      <c r="I245" s="142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>
      <c r="A246" s="142"/>
      <c r="B246" s="142"/>
      <c r="C246" s="58"/>
      <c r="D246" s="58"/>
      <c r="E246" s="58"/>
      <c r="F246" s="58"/>
      <c r="G246" s="142"/>
      <c r="H246" s="142"/>
      <c r="I246" s="142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>
      <c r="A247" s="142"/>
      <c r="B247" s="142"/>
      <c r="C247" s="58"/>
      <c r="D247" s="58"/>
      <c r="E247" s="58"/>
      <c r="F247" s="58"/>
      <c r="G247" s="142"/>
      <c r="H247" s="142"/>
      <c r="I247" s="142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>
      <c r="A248" s="142"/>
      <c r="B248" s="142"/>
      <c r="C248" s="58"/>
      <c r="D248" s="58"/>
      <c r="E248" s="58"/>
      <c r="F248" s="58"/>
      <c r="G248" s="142"/>
      <c r="H248" s="142"/>
      <c r="I248" s="142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>
      <c r="A249" s="142"/>
      <c r="B249" s="142"/>
      <c r="C249" s="58"/>
      <c r="D249" s="58"/>
      <c r="E249" s="58"/>
      <c r="F249" s="58"/>
      <c r="G249" s="142"/>
      <c r="H249" s="142"/>
      <c r="I249" s="142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>
      <c r="A250" s="142"/>
      <c r="B250" s="142"/>
      <c r="C250" s="58"/>
      <c r="D250" s="58"/>
      <c r="E250" s="58"/>
      <c r="F250" s="58"/>
      <c r="G250" s="142"/>
      <c r="H250" s="142"/>
      <c r="I250" s="142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>
      <c r="A251" s="142"/>
      <c r="B251" s="142"/>
      <c r="C251" s="58"/>
      <c r="D251" s="58"/>
      <c r="E251" s="58"/>
      <c r="F251" s="58"/>
      <c r="G251" s="142"/>
      <c r="H251" s="142"/>
      <c r="I251" s="142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>
      <c r="A252" s="142"/>
      <c r="B252" s="142"/>
      <c r="C252" s="58"/>
      <c r="D252" s="58"/>
      <c r="E252" s="58"/>
      <c r="F252" s="58"/>
      <c r="G252" s="142"/>
      <c r="H252" s="142"/>
      <c r="I252" s="142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>
      <c r="A253" s="142"/>
      <c r="B253" s="142"/>
      <c r="C253" s="58"/>
      <c r="D253" s="58"/>
      <c r="E253" s="58"/>
      <c r="F253" s="58"/>
      <c r="G253" s="142"/>
      <c r="H253" s="142"/>
      <c r="I253" s="142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>
      <c r="A254" s="142"/>
      <c r="B254" s="142"/>
      <c r="C254" s="58"/>
      <c r="D254" s="58"/>
      <c r="E254" s="58"/>
      <c r="F254" s="58"/>
      <c r="G254" s="142"/>
      <c r="H254" s="142"/>
      <c r="I254" s="142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>
      <c r="A255" s="142"/>
      <c r="B255" s="142"/>
      <c r="C255" s="58"/>
      <c r="D255" s="58"/>
      <c r="E255" s="58"/>
      <c r="F255" s="58"/>
      <c r="G255" s="142"/>
      <c r="H255" s="142"/>
      <c r="I255" s="142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>
      <c r="A256" s="142"/>
      <c r="B256" s="142"/>
      <c r="C256" s="58"/>
      <c r="D256" s="58"/>
      <c r="E256" s="58"/>
      <c r="F256" s="58"/>
      <c r="G256" s="142"/>
      <c r="H256" s="142"/>
      <c r="I256" s="142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>
      <c r="A257" s="142"/>
      <c r="B257" s="142"/>
      <c r="C257" s="58"/>
      <c r="D257" s="58"/>
      <c r="E257" s="58"/>
      <c r="F257" s="58"/>
      <c r="G257" s="142"/>
      <c r="H257" s="142"/>
      <c r="I257" s="142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>
      <c r="A258" s="142"/>
      <c r="B258" s="142"/>
      <c r="C258" s="58"/>
      <c r="D258" s="58"/>
      <c r="E258" s="58"/>
      <c r="F258" s="58"/>
      <c r="G258" s="142"/>
      <c r="H258" s="142"/>
      <c r="I258" s="142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>
      <c r="A259" s="142"/>
      <c r="B259" s="142"/>
      <c r="C259" s="58"/>
      <c r="D259" s="58"/>
      <c r="E259" s="58"/>
      <c r="F259" s="58"/>
      <c r="G259" s="142"/>
      <c r="H259" s="142"/>
      <c r="I259" s="142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>
      <c r="A260" s="142"/>
      <c r="B260" s="142"/>
      <c r="C260" s="58"/>
      <c r="D260" s="58"/>
      <c r="E260" s="58"/>
      <c r="F260" s="58"/>
      <c r="G260" s="142"/>
      <c r="H260" s="142"/>
      <c r="I260" s="142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>
      <c r="A261" s="142"/>
      <c r="B261" s="142"/>
      <c r="C261" s="58"/>
      <c r="D261" s="58"/>
      <c r="E261" s="58"/>
      <c r="F261" s="58"/>
      <c r="G261" s="142"/>
      <c r="H261" s="142"/>
      <c r="I261" s="142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>
      <c r="A262" s="142"/>
      <c r="B262" s="142"/>
      <c r="C262" s="58"/>
      <c r="D262" s="58"/>
      <c r="E262" s="58"/>
      <c r="F262" s="58"/>
      <c r="G262" s="142"/>
      <c r="H262" s="142"/>
      <c r="I262" s="142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>
      <c r="A263" s="142"/>
      <c r="B263" s="142"/>
      <c r="C263" s="58"/>
      <c r="D263" s="58"/>
      <c r="E263" s="58"/>
      <c r="F263" s="58"/>
      <c r="G263" s="142"/>
      <c r="H263" s="142"/>
      <c r="I263" s="142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>
      <c r="A264" s="142"/>
      <c r="B264" s="142"/>
      <c r="C264" s="58"/>
      <c r="D264" s="58"/>
      <c r="E264" s="58"/>
      <c r="F264" s="58"/>
      <c r="G264" s="142"/>
      <c r="H264" s="142"/>
      <c r="I264" s="142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>
      <c r="A265" s="142"/>
      <c r="B265" s="142"/>
      <c r="C265" s="58"/>
      <c r="D265" s="58"/>
      <c r="E265" s="58"/>
      <c r="F265" s="58"/>
      <c r="G265" s="142"/>
      <c r="H265" s="142"/>
      <c r="I265" s="142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>
      <c r="A266" s="142"/>
      <c r="B266" s="142"/>
      <c r="C266" s="58"/>
      <c r="D266" s="58"/>
      <c r="E266" s="58"/>
      <c r="F266" s="58"/>
      <c r="G266" s="142"/>
      <c r="H266" s="142"/>
      <c r="I266" s="142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>
      <c r="A267" s="142"/>
      <c r="B267" s="142"/>
      <c r="C267" s="58"/>
      <c r="D267" s="58"/>
      <c r="E267" s="58"/>
      <c r="F267" s="58"/>
      <c r="G267" s="142"/>
      <c r="H267" s="142"/>
      <c r="I267" s="142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>
      <c r="A268" s="142"/>
      <c r="B268" s="142"/>
      <c r="C268" s="58"/>
      <c r="D268" s="58"/>
      <c r="E268" s="58"/>
      <c r="F268" s="58"/>
      <c r="G268" s="142"/>
      <c r="H268" s="142"/>
      <c r="I268" s="142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>
      <c r="A269" s="142"/>
      <c r="B269" s="142"/>
      <c r="C269" s="58"/>
      <c r="D269" s="58"/>
      <c r="E269" s="58"/>
      <c r="F269" s="58"/>
      <c r="G269" s="142"/>
      <c r="H269" s="142"/>
      <c r="I269" s="142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>
      <c r="A270" s="142"/>
      <c r="B270" s="142"/>
      <c r="C270" s="58"/>
      <c r="D270" s="58"/>
      <c r="E270" s="58"/>
      <c r="F270" s="58"/>
      <c r="G270" s="142"/>
      <c r="H270" s="142"/>
      <c r="I270" s="142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>
      <c r="A271" s="142"/>
      <c r="B271" s="142"/>
      <c r="C271" s="58"/>
      <c r="D271" s="58"/>
      <c r="E271" s="58"/>
      <c r="F271" s="58"/>
      <c r="G271" s="142"/>
      <c r="H271" s="142"/>
      <c r="I271" s="142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>
      <c r="A272" s="142"/>
      <c r="B272" s="142"/>
      <c r="C272" s="58"/>
      <c r="D272" s="58"/>
      <c r="E272" s="58"/>
      <c r="F272" s="58"/>
      <c r="G272" s="142"/>
      <c r="H272" s="142"/>
      <c r="I272" s="142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>
      <c r="A273" s="142"/>
      <c r="B273" s="142"/>
      <c r="C273" s="58"/>
      <c r="D273" s="58"/>
      <c r="E273" s="58"/>
      <c r="F273" s="58"/>
      <c r="G273" s="142"/>
      <c r="H273" s="142"/>
      <c r="I273" s="142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>
      <c r="A274" s="142"/>
      <c r="B274" s="142"/>
      <c r="C274" s="58"/>
      <c r="D274" s="58"/>
      <c r="E274" s="58"/>
      <c r="F274" s="58"/>
      <c r="G274" s="142"/>
      <c r="H274" s="142"/>
      <c r="I274" s="142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>
      <c r="A275" s="142"/>
      <c r="B275" s="142"/>
      <c r="C275" s="58"/>
      <c r="D275" s="58"/>
      <c r="E275" s="58"/>
      <c r="F275" s="58"/>
      <c r="G275" s="142"/>
      <c r="H275" s="142"/>
      <c r="I275" s="142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>
      <c r="A276" s="142"/>
      <c r="B276" s="142"/>
      <c r="C276" s="58"/>
      <c r="D276" s="58"/>
      <c r="E276" s="58"/>
      <c r="F276" s="58"/>
      <c r="G276" s="142"/>
      <c r="H276" s="142"/>
      <c r="I276" s="142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>
      <c r="A277" s="142"/>
      <c r="B277" s="142"/>
      <c r="C277" s="58"/>
      <c r="D277" s="58"/>
      <c r="E277" s="58"/>
      <c r="F277" s="58"/>
      <c r="G277" s="142"/>
      <c r="H277" s="142"/>
      <c r="I277" s="142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>
      <c r="A278" s="142"/>
      <c r="B278" s="142"/>
      <c r="C278" s="58"/>
      <c r="D278" s="58"/>
      <c r="E278" s="58"/>
      <c r="F278" s="58"/>
      <c r="G278" s="142"/>
      <c r="H278" s="142"/>
      <c r="I278" s="142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>
      <c r="A279" s="142"/>
      <c r="B279" s="142"/>
      <c r="C279" s="58"/>
      <c r="D279" s="58"/>
      <c r="E279" s="58"/>
      <c r="F279" s="58"/>
      <c r="G279" s="142"/>
      <c r="H279" s="142"/>
      <c r="I279" s="142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>
      <c r="A280" s="142"/>
      <c r="B280" s="142"/>
      <c r="C280" s="58"/>
      <c r="D280" s="58"/>
      <c r="E280" s="58"/>
      <c r="F280" s="58"/>
      <c r="G280" s="142"/>
      <c r="H280" s="142"/>
      <c r="I280" s="142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>
      <c r="A281" s="142"/>
      <c r="B281" s="142"/>
      <c r="C281" s="58"/>
      <c r="D281" s="58"/>
      <c r="E281" s="58"/>
      <c r="F281" s="58"/>
      <c r="G281" s="142"/>
      <c r="H281" s="142"/>
      <c r="I281" s="142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>
      <c r="A282" s="142"/>
      <c r="B282" s="142"/>
      <c r="C282" s="58"/>
      <c r="D282" s="58"/>
      <c r="E282" s="58"/>
      <c r="F282" s="58"/>
      <c r="G282" s="142"/>
      <c r="H282" s="142"/>
      <c r="I282" s="142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>
      <c r="A283" s="142"/>
      <c r="B283" s="142"/>
      <c r="C283" s="58"/>
      <c r="D283" s="58"/>
      <c r="E283" s="58"/>
      <c r="F283" s="58"/>
      <c r="G283" s="142"/>
      <c r="H283" s="142"/>
      <c r="I283" s="142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>
      <c r="A284" s="142"/>
      <c r="B284" s="142"/>
      <c r="C284" s="58"/>
      <c r="D284" s="58"/>
      <c r="E284" s="58"/>
      <c r="F284" s="58"/>
      <c r="G284" s="142"/>
      <c r="H284" s="142"/>
      <c r="I284" s="142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>
      <c r="A285" s="142"/>
      <c r="B285" s="142"/>
      <c r="C285" s="58"/>
      <c r="D285" s="58"/>
      <c r="E285" s="58"/>
      <c r="F285" s="58"/>
      <c r="G285" s="142"/>
      <c r="H285" s="142"/>
      <c r="I285" s="142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>
      <c r="A286" s="142"/>
      <c r="B286" s="142"/>
      <c r="C286" s="58"/>
      <c r="D286" s="58"/>
      <c r="E286" s="58"/>
      <c r="F286" s="58"/>
      <c r="G286" s="142"/>
      <c r="H286" s="142"/>
      <c r="I286" s="142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>
      <c r="A287" s="142"/>
      <c r="B287" s="142"/>
      <c r="C287" s="58"/>
      <c r="D287" s="58"/>
      <c r="E287" s="58"/>
      <c r="F287" s="58"/>
      <c r="G287" s="142"/>
      <c r="H287" s="142"/>
      <c r="I287" s="142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>
      <c r="A288" s="142"/>
      <c r="B288" s="142"/>
      <c r="C288" s="58"/>
      <c r="D288" s="58"/>
      <c r="E288" s="58"/>
      <c r="F288" s="58"/>
      <c r="G288" s="142"/>
      <c r="H288" s="142"/>
      <c r="I288" s="142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>
      <c r="A289" s="142"/>
      <c r="B289" s="142"/>
      <c r="C289" s="58"/>
      <c r="D289" s="58"/>
      <c r="E289" s="58"/>
      <c r="F289" s="58"/>
      <c r="G289" s="142"/>
      <c r="H289" s="142"/>
      <c r="I289" s="142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>
      <c r="A290" s="142"/>
      <c r="B290" s="142"/>
      <c r="C290" s="58"/>
      <c r="D290" s="58"/>
      <c r="E290" s="58"/>
      <c r="F290" s="58"/>
      <c r="G290" s="142"/>
      <c r="H290" s="142"/>
      <c r="I290" s="142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>
      <c r="A291" s="142"/>
      <c r="B291" s="142"/>
      <c r="C291" s="58"/>
      <c r="D291" s="58"/>
      <c r="E291" s="58"/>
      <c r="F291" s="58"/>
      <c r="G291" s="142"/>
      <c r="H291" s="142"/>
      <c r="I291" s="142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>
      <c r="A292" s="142"/>
      <c r="B292" s="142"/>
      <c r="C292" s="58"/>
      <c r="D292" s="58"/>
      <c r="E292" s="58"/>
      <c r="F292" s="58"/>
      <c r="G292" s="142"/>
      <c r="H292" s="142"/>
      <c r="I292" s="142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>
      <c r="A293" s="142"/>
      <c r="B293" s="142"/>
      <c r="C293" s="58"/>
      <c r="D293" s="58"/>
      <c r="E293" s="58"/>
      <c r="F293" s="58"/>
      <c r="G293" s="142"/>
      <c r="H293" s="142"/>
      <c r="I293" s="142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>
      <c r="A294" s="142"/>
      <c r="B294" s="142"/>
      <c r="C294" s="58"/>
      <c r="D294" s="58"/>
      <c r="E294" s="58"/>
      <c r="F294" s="58"/>
      <c r="G294" s="142"/>
      <c r="H294" s="142"/>
      <c r="I294" s="142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>
      <c r="A295" s="142"/>
      <c r="B295" s="142"/>
      <c r="C295" s="58"/>
      <c r="D295" s="58"/>
      <c r="E295" s="58"/>
      <c r="F295" s="58"/>
      <c r="G295" s="142"/>
      <c r="H295" s="142"/>
      <c r="I295" s="142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>
      <c r="A296" s="142"/>
      <c r="B296" s="142"/>
      <c r="C296" s="58"/>
      <c r="D296" s="58"/>
      <c r="E296" s="58"/>
      <c r="F296" s="58"/>
      <c r="G296" s="142"/>
      <c r="H296" s="142"/>
      <c r="I296" s="142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>
      <c r="A297" s="142"/>
      <c r="B297" s="142"/>
      <c r="C297" s="58"/>
      <c r="D297" s="58"/>
      <c r="E297" s="58"/>
      <c r="F297" s="58"/>
      <c r="G297" s="142"/>
      <c r="H297" s="142"/>
      <c r="I297" s="142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>
      <c r="A298" s="142"/>
      <c r="B298" s="142"/>
      <c r="C298" s="58"/>
      <c r="D298" s="58"/>
      <c r="E298" s="58"/>
      <c r="F298" s="58"/>
      <c r="G298" s="142"/>
      <c r="H298" s="142"/>
      <c r="I298" s="142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>
      <c r="A299" s="142"/>
      <c r="B299" s="142"/>
      <c r="C299" s="58"/>
      <c r="D299" s="58"/>
      <c r="E299" s="58"/>
      <c r="F299" s="58"/>
      <c r="G299" s="142"/>
      <c r="H299" s="142"/>
      <c r="I299" s="142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>
      <c r="A300" s="142"/>
      <c r="B300" s="142"/>
      <c r="C300" s="58"/>
      <c r="D300" s="58"/>
      <c r="E300" s="58"/>
      <c r="F300" s="58"/>
      <c r="G300" s="142"/>
      <c r="H300" s="142"/>
      <c r="I300" s="142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>
      <c r="A301" s="142"/>
      <c r="B301" s="142"/>
      <c r="C301" s="58"/>
      <c r="D301" s="58"/>
      <c r="E301" s="58"/>
      <c r="F301" s="58"/>
      <c r="G301" s="142"/>
      <c r="H301" s="142"/>
      <c r="I301" s="142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>
      <c r="A302" s="142"/>
      <c r="B302" s="142"/>
      <c r="C302" s="58"/>
      <c r="D302" s="58"/>
      <c r="E302" s="58"/>
      <c r="F302" s="58"/>
      <c r="G302" s="142"/>
      <c r="H302" s="142"/>
      <c r="I302" s="142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>
      <c r="A303" s="142"/>
      <c r="B303" s="142"/>
      <c r="C303" s="58"/>
      <c r="D303" s="58"/>
      <c r="E303" s="58"/>
      <c r="F303" s="58"/>
      <c r="G303" s="142"/>
      <c r="H303" s="142"/>
      <c r="I303" s="142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>
      <c r="A304" s="142"/>
      <c r="B304" s="142"/>
      <c r="C304" s="58"/>
      <c r="D304" s="58"/>
      <c r="E304" s="58"/>
      <c r="F304" s="58"/>
      <c r="G304" s="142"/>
      <c r="H304" s="142"/>
      <c r="I304" s="142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>
      <c r="A305" s="142"/>
      <c r="B305" s="142"/>
      <c r="C305" s="58"/>
      <c r="D305" s="58"/>
      <c r="E305" s="58"/>
      <c r="F305" s="58"/>
      <c r="G305" s="142"/>
      <c r="H305" s="142"/>
      <c r="I305" s="142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>
      <c r="A306" s="142"/>
      <c r="B306" s="142"/>
      <c r="C306" s="58"/>
      <c r="D306" s="58"/>
      <c r="E306" s="58"/>
      <c r="F306" s="58"/>
      <c r="G306" s="142"/>
      <c r="H306" s="142"/>
      <c r="I306" s="142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>
      <c r="A307" s="142"/>
      <c r="B307" s="142"/>
      <c r="C307" s="58"/>
      <c r="D307" s="58"/>
      <c r="E307" s="58"/>
      <c r="F307" s="58"/>
      <c r="G307" s="142"/>
      <c r="H307" s="142"/>
      <c r="I307" s="142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>
      <c r="A308" s="142"/>
      <c r="B308" s="142"/>
      <c r="C308" s="58"/>
      <c r="D308" s="58"/>
      <c r="E308" s="58"/>
      <c r="F308" s="58"/>
      <c r="G308" s="142"/>
      <c r="H308" s="142"/>
      <c r="I308" s="142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>
      <c r="A309" s="142"/>
      <c r="B309" s="142"/>
      <c r="C309" s="58"/>
      <c r="D309" s="58"/>
      <c r="E309" s="58"/>
      <c r="F309" s="58"/>
      <c r="G309" s="142"/>
      <c r="H309" s="142"/>
      <c r="I309" s="142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>
      <c r="A310" s="142"/>
      <c r="B310" s="142"/>
      <c r="C310" s="58"/>
      <c r="D310" s="58"/>
      <c r="E310" s="58"/>
      <c r="F310" s="58"/>
      <c r="G310" s="142"/>
      <c r="H310" s="142"/>
      <c r="I310" s="142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>
      <c r="A311" s="142"/>
      <c r="B311" s="142"/>
      <c r="C311" s="58"/>
      <c r="D311" s="58"/>
      <c r="E311" s="58"/>
      <c r="F311" s="58"/>
      <c r="G311" s="142"/>
      <c r="H311" s="142"/>
      <c r="I311" s="142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>
      <c r="A312" s="142"/>
      <c r="B312" s="142"/>
      <c r="C312" s="58"/>
      <c r="D312" s="58"/>
      <c r="E312" s="58"/>
      <c r="F312" s="58"/>
      <c r="G312" s="142"/>
      <c r="H312" s="142"/>
      <c r="I312" s="142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>
      <c r="A313" s="142"/>
      <c r="B313" s="142"/>
      <c r="C313" s="58"/>
      <c r="D313" s="58"/>
      <c r="E313" s="58"/>
      <c r="F313" s="58"/>
      <c r="G313" s="142"/>
      <c r="H313" s="142"/>
      <c r="I313" s="142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>
      <c r="A314" s="142"/>
      <c r="B314" s="142"/>
      <c r="C314" s="58"/>
      <c r="D314" s="58"/>
      <c r="E314" s="58"/>
      <c r="F314" s="58"/>
      <c r="G314" s="142"/>
      <c r="H314" s="142"/>
      <c r="I314" s="142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>
      <c r="A315" s="142"/>
      <c r="B315" s="142"/>
      <c r="C315" s="58"/>
      <c r="D315" s="58"/>
      <c r="E315" s="58"/>
      <c r="F315" s="58"/>
      <c r="G315" s="142"/>
      <c r="H315" s="142"/>
      <c r="I315" s="142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>
      <c r="A316" s="142"/>
      <c r="B316" s="142"/>
      <c r="C316" s="58"/>
      <c r="D316" s="58"/>
      <c r="E316" s="58"/>
      <c r="F316" s="58"/>
      <c r="G316" s="142"/>
      <c r="H316" s="142"/>
      <c r="I316" s="142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>
      <c r="A317" s="142"/>
      <c r="B317" s="142"/>
      <c r="C317" s="58"/>
      <c r="D317" s="58"/>
      <c r="E317" s="58"/>
      <c r="F317" s="58"/>
      <c r="G317" s="142"/>
      <c r="H317" s="142"/>
      <c r="I317" s="142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>
      <c r="A318" s="142"/>
      <c r="B318" s="142"/>
      <c r="C318" s="58"/>
      <c r="D318" s="58"/>
      <c r="E318" s="58"/>
      <c r="F318" s="58"/>
      <c r="G318" s="142"/>
      <c r="H318" s="142"/>
      <c r="I318" s="142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>
      <c r="A319" s="142"/>
      <c r="B319" s="142"/>
      <c r="C319" s="58"/>
      <c r="D319" s="58"/>
      <c r="E319" s="58"/>
      <c r="F319" s="58"/>
      <c r="G319" s="142"/>
      <c r="H319" s="142"/>
      <c r="I319" s="142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>
      <c r="A320" s="142"/>
      <c r="B320" s="142"/>
      <c r="C320" s="58"/>
      <c r="D320" s="58"/>
      <c r="E320" s="58"/>
      <c r="F320" s="58"/>
      <c r="G320" s="142"/>
      <c r="H320" s="142"/>
      <c r="I320" s="142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>
      <c r="A321" s="142"/>
      <c r="B321" s="142"/>
      <c r="C321" s="58"/>
      <c r="D321" s="58"/>
      <c r="E321" s="58"/>
      <c r="F321" s="58"/>
      <c r="G321" s="142"/>
      <c r="H321" s="142"/>
      <c r="I321" s="142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>
      <c r="A322" s="142"/>
      <c r="B322" s="142"/>
      <c r="C322" s="58"/>
      <c r="D322" s="58"/>
      <c r="E322" s="58"/>
      <c r="F322" s="58"/>
      <c r="G322" s="142"/>
      <c r="H322" s="142"/>
      <c r="I322" s="142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>
      <c r="A323" s="142"/>
      <c r="B323" s="142"/>
      <c r="C323" s="58"/>
      <c r="D323" s="58"/>
      <c r="E323" s="58"/>
      <c r="F323" s="58"/>
      <c r="G323" s="142"/>
      <c r="H323" s="142"/>
      <c r="I323" s="142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>
      <c r="A324" s="142"/>
      <c r="B324" s="142"/>
      <c r="C324" s="58"/>
      <c r="D324" s="58"/>
      <c r="E324" s="58"/>
      <c r="F324" s="58"/>
      <c r="G324" s="142"/>
      <c r="H324" s="142"/>
      <c r="I324" s="142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>
      <c r="A325" s="142"/>
      <c r="B325" s="142"/>
      <c r="C325" s="58"/>
      <c r="D325" s="58"/>
      <c r="E325" s="58"/>
      <c r="F325" s="58"/>
      <c r="G325" s="142"/>
      <c r="H325" s="142"/>
      <c r="I325" s="142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>
      <c r="A326" s="142"/>
      <c r="B326" s="142"/>
      <c r="C326" s="58"/>
      <c r="D326" s="58"/>
      <c r="E326" s="58"/>
      <c r="F326" s="58"/>
      <c r="G326" s="142"/>
      <c r="H326" s="142"/>
      <c r="I326" s="142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>
      <c r="A327" s="142"/>
      <c r="B327" s="142"/>
      <c r="C327" s="58"/>
      <c r="D327" s="58"/>
      <c r="E327" s="58"/>
      <c r="F327" s="58"/>
      <c r="G327" s="142"/>
      <c r="H327" s="142"/>
      <c r="I327" s="142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>
      <c r="A328" s="142"/>
      <c r="B328" s="142"/>
      <c r="C328" s="58"/>
      <c r="D328" s="58"/>
      <c r="E328" s="58"/>
      <c r="F328" s="58"/>
      <c r="G328" s="142"/>
      <c r="H328" s="142"/>
      <c r="I328" s="142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>
      <c r="A329" s="142"/>
      <c r="B329" s="142"/>
      <c r="C329" s="58"/>
      <c r="D329" s="58"/>
      <c r="E329" s="58"/>
      <c r="F329" s="58"/>
      <c r="G329" s="142"/>
      <c r="H329" s="142"/>
      <c r="I329" s="142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>
      <c r="A330" s="142"/>
      <c r="B330" s="142"/>
      <c r="C330" s="58"/>
      <c r="D330" s="58"/>
      <c r="E330" s="58"/>
      <c r="F330" s="58"/>
      <c r="G330" s="142"/>
      <c r="H330" s="142"/>
      <c r="I330" s="142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>
      <c r="A331" s="142"/>
      <c r="B331" s="142"/>
      <c r="C331" s="58"/>
      <c r="D331" s="58"/>
      <c r="E331" s="58"/>
      <c r="F331" s="58"/>
      <c r="G331" s="142"/>
      <c r="H331" s="142"/>
      <c r="I331" s="142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>
      <c r="A332" s="142"/>
      <c r="B332" s="142"/>
      <c r="C332" s="58"/>
      <c r="D332" s="58"/>
      <c r="E332" s="58"/>
      <c r="F332" s="58"/>
      <c r="G332" s="142"/>
      <c r="H332" s="142"/>
      <c r="I332" s="142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>
      <c r="A333" s="142"/>
      <c r="B333" s="142"/>
      <c r="C333" s="58"/>
      <c r="D333" s="58"/>
      <c r="E333" s="58"/>
      <c r="F333" s="58"/>
      <c r="G333" s="142"/>
      <c r="H333" s="142"/>
      <c r="I333" s="142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>
      <c r="A334" s="142"/>
      <c r="B334" s="142"/>
      <c r="C334" s="58"/>
      <c r="D334" s="58"/>
      <c r="E334" s="58"/>
      <c r="F334" s="58"/>
      <c r="G334" s="142"/>
      <c r="H334" s="142"/>
      <c r="I334" s="142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>
      <c r="A335" s="142"/>
      <c r="B335" s="142"/>
      <c r="C335" s="58"/>
      <c r="D335" s="58"/>
      <c r="E335" s="58"/>
      <c r="F335" s="58"/>
      <c r="G335" s="142"/>
      <c r="H335" s="142"/>
      <c r="I335" s="142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>
      <c r="A336" s="142"/>
      <c r="B336" s="142"/>
      <c r="C336" s="58"/>
      <c r="D336" s="58"/>
      <c r="E336" s="58"/>
      <c r="F336" s="58"/>
      <c r="G336" s="142"/>
      <c r="H336" s="142"/>
      <c r="I336" s="142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>
      <c r="A337" s="142"/>
      <c r="B337" s="142"/>
      <c r="C337" s="58"/>
      <c r="D337" s="58"/>
      <c r="E337" s="58"/>
      <c r="F337" s="58"/>
      <c r="G337" s="142"/>
      <c r="H337" s="142"/>
      <c r="I337" s="142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>
      <c r="A338" s="142"/>
      <c r="B338" s="142"/>
      <c r="C338" s="58"/>
      <c r="D338" s="58"/>
      <c r="E338" s="58"/>
      <c r="F338" s="58"/>
      <c r="G338" s="142"/>
      <c r="H338" s="142"/>
      <c r="I338" s="142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>
      <c r="A339" s="142"/>
      <c r="B339" s="142"/>
      <c r="C339" s="58"/>
      <c r="D339" s="58"/>
      <c r="E339" s="58"/>
      <c r="F339" s="58"/>
      <c r="G339" s="142"/>
      <c r="H339" s="142"/>
      <c r="I339" s="142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>
      <c r="A340" s="142"/>
      <c r="B340" s="142"/>
      <c r="C340" s="58"/>
      <c r="D340" s="58"/>
      <c r="E340" s="58"/>
      <c r="F340" s="58"/>
      <c r="G340" s="142"/>
      <c r="H340" s="142"/>
      <c r="I340" s="142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>
      <c r="A341" s="142"/>
      <c r="B341" s="142"/>
      <c r="C341" s="58"/>
      <c r="D341" s="58"/>
      <c r="E341" s="58"/>
      <c r="F341" s="58"/>
      <c r="G341" s="142"/>
      <c r="H341" s="142"/>
      <c r="I341" s="142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>
      <c r="A342" s="142"/>
      <c r="B342" s="142"/>
      <c r="C342" s="58"/>
      <c r="D342" s="58"/>
      <c r="E342" s="58"/>
      <c r="F342" s="58"/>
      <c r="G342" s="142"/>
      <c r="H342" s="142"/>
      <c r="I342" s="142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>
      <c r="A343" s="142"/>
      <c r="B343" s="142"/>
      <c r="C343" s="58"/>
      <c r="D343" s="58"/>
      <c r="E343" s="58"/>
      <c r="F343" s="58"/>
      <c r="G343" s="142"/>
      <c r="H343" s="142"/>
      <c r="I343" s="142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>
      <c r="A344" s="142"/>
      <c r="B344" s="142"/>
      <c r="C344" s="58"/>
      <c r="D344" s="58"/>
      <c r="E344" s="58"/>
      <c r="F344" s="58"/>
      <c r="G344" s="142"/>
      <c r="H344" s="142"/>
      <c r="I344" s="142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>
      <c r="A345" s="142"/>
      <c r="B345" s="142"/>
      <c r="C345" s="58"/>
      <c r="D345" s="58"/>
      <c r="E345" s="58"/>
      <c r="F345" s="58"/>
      <c r="G345" s="142"/>
      <c r="H345" s="142"/>
      <c r="I345" s="142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>
      <c r="A346" s="142"/>
      <c r="B346" s="142"/>
      <c r="C346" s="58"/>
      <c r="D346" s="58"/>
      <c r="E346" s="58"/>
      <c r="F346" s="58"/>
      <c r="G346" s="142"/>
      <c r="H346" s="142"/>
      <c r="I346" s="142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>
      <c r="A347" s="142"/>
      <c r="B347" s="142"/>
      <c r="C347" s="58"/>
      <c r="D347" s="58"/>
      <c r="E347" s="58"/>
      <c r="F347" s="58"/>
      <c r="G347" s="142"/>
      <c r="H347" s="142"/>
      <c r="I347" s="142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>
      <c r="A348" s="142"/>
      <c r="B348" s="142"/>
      <c r="C348" s="58"/>
      <c r="D348" s="58"/>
      <c r="E348" s="58"/>
      <c r="F348" s="58"/>
      <c r="G348" s="142"/>
      <c r="H348" s="142"/>
      <c r="I348" s="142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>
      <c r="A349" s="142"/>
      <c r="B349" s="142"/>
      <c r="C349" s="58"/>
      <c r="D349" s="58"/>
      <c r="E349" s="58"/>
      <c r="F349" s="58"/>
      <c r="G349" s="142"/>
      <c r="H349" s="142"/>
      <c r="I349" s="142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>
      <c r="A350" s="142"/>
      <c r="B350" s="142"/>
      <c r="C350" s="58"/>
      <c r="D350" s="58"/>
      <c r="E350" s="58"/>
      <c r="F350" s="58"/>
      <c r="G350" s="142"/>
      <c r="H350" s="142"/>
      <c r="I350" s="142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>
      <c r="A351" s="142"/>
      <c r="B351" s="142"/>
      <c r="C351" s="58"/>
      <c r="D351" s="58"/>
      <c r="E351" s="58"/>
      <c r="F351" s="58"/>
      <c r="G351" s="142"/>
      <c r="H351" s="142"/>
      <c r="I351" s="142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>
      <c r="A352" s="142"/>
      <c r="B352" s="142"/>
      <c r="C352" s="58"/>
      <c r="D352" s="58"/>
      <c r="E352" s="58"/>
      <c r="F352" s="58"/>
      <c r="G352" s="142"/>
      <c r="H352" s="142"/>
      <c r="I352" s="142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>
      <c r="A353" s="142"/>
      <c r="B353" s="142"/>
      <c r="C353" s="58"/>
      <c r="D353" s="58"/>
      <c r="E353" s="58"/>
      <c r="F353" s="58"/>
      <c r="G353" s="142"/>
      <c r="H353" s="142"/>
      <c r="I353" s="142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>
      <c r="A354" s="142"/>
      <c r="B354" s="142"/>
      <c r="C354" s="58"/>
      <c r="D354" s="58"/>
      <c r="E354" s="58"/>
      <c r="F354" s="58"/>
      <c r="G354" s="142"/>
      <c r="H354" s="142"/>
      <c r="I354" s="142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>
      <c r="A355" s="142"/>
      <c r="B355" s="142"/>
      <c r="C355" s="58"/>
      <c r="D355" s="58"/>
      <c r="E355" s="58"/>
      <c r="F355" s="58"/>
      <c r="G355" s="142"/>
      <c r="H355" s="142"/>
      <c r="I355" s="142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>
      <c r="A356" s="142"/>
      <c r="B356" s="142"/>
      <c r="C356" s="58"/>
      <c r="D356" s="58"/>
      <c r="E356" s="58"/>
      <c r="F356" s="58"/>
      <c r="G356" s="142"/>
      <c r="H356" s="142"/>
      <c r="I356" s="142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>
      <c r="A357" s="142"/>
      <c r="B357" s="142"/>
      <c r="C357" s="58"/>
      <c r="D357" s="58"/>
      <c r="E357" s="58"/>
      <c r="F357" s="58"/>
      <c r="G357" s="142"/>
      <c r="H357" s="142"/>
      <c r="I357" s="142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>
      <c r="A358" s="142"/>
      <c r="B358" s="142"/>
      <c r="C358" s="58"/>
      <c r="D358" s="58"/>
      <c r="E358" s="58"/>
      <c r="F358" s="58"/>
      <c r="G358" s="142"/>
      <c r="H358" s="142"/>
      <c r="I358" s="142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>
      <c r="A359" s="142"/>
      <c r="B359" s="142"/>
      <c r="C359" s="58"/>
      <c r="D359" s="58"/>
      <c r="E359" s="58"/>
      <c r="F359" s="58"/>
      <c r="G359" s="142"/>
      <c r="H359" s="142"/>
      <c r="I359" s="142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>
      <c r="A360" s="142"/>
      <c r="B360" s="142"/>
      <c r="C360" s="58"/>
      <c r="D360" s="58"/>
      <c r="E360" s="58"/>
      <c r="F360" s="58"/>
      <c r="G360" s="142"/>
      <c r="H360" s="142"/>
      <c r="I360" s="142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>
      <c r="A361" s="142"/>
      <c r="B361" s="142"/>
      <c r="C361" s="58"/>
      <c r="D361" s="58"/>
      <c r="E361" s="58"/>
      <c r="F361" s="58"/>
      <c r="G361" s="142"/>
      <c r="H361" s="142"/>
      <c r="I361" s="142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>
      <c r="A362" s="142"/>
      <c r="B362" s="142"/>
      <c r="C362" s="58"/>
      <c r="D362" s="58"/>
      <c r="E362" s="58"/>
      <c r="F362" s="58"/>
      <c r="G362" s="142"/>
      <c r="H362" s="142"/>
      <c r="I362" s="142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>
      <c r="A363" s="142"/>
      <c r="B363" s="142"/>
      <c r="C363" s="58"/>
      <c r="D363" s="58"/>
      <c r="E363" s="58"/>
      <c r="F363" s="58"/>
      <c r="G363" s="142"/>
      <c r="H363" s="142"/>
      <c r="I363" s="142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>
      <c r="A364" s="142"/>
      <c r="B364" s="142"/>
      <c r="C364" s="58"/>
      <c r="D364" s="58"/>
      <c r="E364" s="58"/>
      <c r="F364" s="58"/>
      <c r="G364" s="142"/>
      <c r="H364" s="142"/>
      <c r="I364" s="142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>
      <c r="A365" s="142"/>
      <c r="B365" s="142"/>
      <c r="C365" s="58"/>
      <c r="D365" s="58"/>
      <c r="E365" s="58"/>
      <c r="F365" s="58"/>
      <c r="G365" s="142"/>
      <c r="H365" s="142"/>
      <c r="I365" s="142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>
      <c r="A366" s="142"/>
      <c r="B366" s="142"/>
      <c r="C366" s="58"/>
      <c r="D366" s="58"/>
      <c r="E366" s="58"/>
      <c r="F366" s="58"/>
      <c r="G366" s="142"/>
      <c r="H366" s="142"/>
      <c r="I366" s="142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>
      <c r="A367" s="142"/>
      <c r="B367" s="142"/>
      <c r="C367" s="58"/>
      <c r="D367" s="58"/>
      <c r="E367" s="58"/>
      <c r="F367" s="58"/>
      <c r="G367" s="142"/>
      <c r="H367" s="142"/>
      <c r="I367" s="142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>
      <c r="A368" s="142"/>
      <c r="B368" s="142"/>
      <c r="C368" s="58"/>
      <c r="D368" s="58"/>
      <c r="E368" s="58"/>
      <c r="F368" s="58"/>
      <c r="G368" s="142"/>
      <c r="H368" s="142"/>
      <c r="I368" s="142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>
      <c r="A369" s="142"/>
      <c r="B369" s="142"/>
      <c r="C369" s="58"/>
      <c r="D369" s="58"/>
      <c r="E369" s="58"/>
      <c r="F369" s="58"/>
      <c r="G369" s="142"/>
      <c r="H369" s="142"/>
      <c r="I369" s="142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>
      <c r="A370" s="142"/>
      <c r="B370" s="142"/>
      <c r="C370" s="58"/>
      <c r="D370" s="58"/>
      <c r="E370" s="58"/>
      <c r="F370" s="58"/>
      <c r="G370" s="142"/>
      <c r="H370" s="142"/>
      <c r="I370" s="142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>
      <c r="A371" s="142"/>
      <c r="B371" s="142"/>
      <c r="C371" s="58"/>
      <c r="D371" s="58"/>
      <c r="E371" s="58"/>
      <c r="F371" s="58"/>
      <c r="G371" s="142"/>
      <c r="H371" s="142"/>
      <c r="I371" s="142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>
      <c r="A372" s="142"/>
      <c r="B372" s="142"/>
      <c r="C372" s="58"/>
      <c r="D372" s="58"/>
      <c r="E372" s="58"/>
      <c r="F372" s="58"/>
      <c r="G372" s="142"/>
      <c r="H372" s="142"/>
      <c r="I372" s="142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>
      <c r="A373" s="142"/>
      <c r="B373" s="142"/>
      <c r="C373" s="58"/>
      <c r="D373" s="58"/>
      <c r="E373" s="58"/>
      <c r="F373" s="58"/>
      <c r="G373" s="142"/>
      <c r="H373" s="142"/>
      <c r="I373" s="142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>
      <c r="A374" s="142"/>
      <c r="B374" s="142"/>
      <c r="C374" s="58"/>
      <c r="D374" s="58"/>
      <c r="E374" s="58"/>
      <c r="F374" s="58"/>
      <c r="G374" s="142"/>
      <c r="H374" s="142"/>
      <c r="I374" s="142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>
      <c r="A375" s="142"/>
      <c r="B375" s="142"/>
      <c r="C375" s="58"/>
      <c r="D375" s="58"/>
      <c r="E375" s="58"/>
      <c r="F375" s="58"/>
      <c r="G375" s="142"/>
      <c r="H375" s="142"/>
      <c r="I375" s="142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>
      <c r="A376" s="142"/>
      <c r="B376" s="142"/>
      <c r="C376" s="58"/>
      <c r="D376" s="58"/>
      <c r="E376" s="58"/>
      <c r="F376" s="58"/>
      <c r="G376" s="142"/>
      <c r="H376" s="142"/>
      <c r="I376" s="142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>
      <c r="A377" s="142"/>
      <c r="B377" s="142"/>
      <c r="C377" s="58"/>
      <c r="D377" s="58"/>
      <c r="E377" s="58"/>
      <c r="F377" s="58"/>
      <c r="G377" s="142"/>
      <c r="H377" s="142"/>
      <c r="I377" s="142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>
      <c r="A378" s="142"/>
      <c r="B378" s="142"/>
      <c r="C378" s="58"/>
      <c r="D378" s="58"/>
      <c r="E378" s="58"/>
      <c r="F378" s="58"/>
      <c r="G378" s="142"/>
      <c r="H378" s="142"/>
      <c r="I378" s="142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>
      <c r="A379" s="142"/>
      <c r="B379" s="142"/>
      <c r="C379" s="58"/>
      <c r="D379" s="58"/>
      <c r="E379" s="58"/>
      <c r="F379" s="58"/>
      <c r="G379" s="142"/>
      <c r="H379" s="142"/>
      <c r="I379" s="142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>
      <c r="A380" s="142"/>
      <c r="B380" s="142"/>
      <c r="C380" s="58"/>
      <c r="D380" s="58"/>
      <c r="E380" s="58"/>
      <c r="F380" s="58"/>
      <c r="G380" s="142"/>
      <c r="H380" s="142"/>
      <c r="I380" s="142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>
      <c r="A381" s="142"/>
      <c r="B381" s="142"/>
      <c r="C381" s="58"/>
      <c r="D381" s="58"/>
      <c r="E381" s="58"/>
      <c r="F381" s="58"/>
      <c r="G381" s="142"/>
      <c r="H381" s="142"/>
      <c r="I381" s="142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>
      <c r="A382" s="3"/>
      <c r="B382" s="3"/>
      <c r="C382" s="3"/>
      <c r="D382" s="3"/>
      <c r="E382" s="3"/>
      <c r="F382" s="3"/>
      <c r="G382" s="46"/>
      <c r="H382" s="46"/>
      <c r="I382" s="46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46"/>
      <c r="H383" s="46"/>
      <c r="I383" s="46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46"/>
      <c r="H384" s="46"/>
      <c r="I384" s="46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46"/>
      <c r="H385" s="46"/>
      <c r="I385" s="46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46"/>
      <c r="H386" s="46"/>
      <c r="I386" s="46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46"/>
      <c r="H387" s="46"/>
      <c r="I387" s="46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46"/>
      <c r="H388" s="46"/>
      <c r="I388" s="46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46"/>
      <c r="H389" s="46"/>
      <c r="I389" s="46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46"/>
      <c r="H390" s="46"/>
      <c r="I390" s="46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46"/>
      <c r="H391" s="46"/>
      <c r="I391" s="46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46"/>
      <c r="H392" s="46"/>
      <c r="I392" s="46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46"/>
      <c r="H393" s="46"/>
      <c r="I393" s="46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46"/>
      <c r="H394" s="46"/>
      <c r="I394" s="46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46"/>
      <c r="H395" s="46"/>
      <c r="I395" s="46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46"/>
      <c r="H396" s="46"/>
      <c r="I396" s="46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46"/>
      <c r="H397" s="46"/>
      <c r="I397" s="46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46"/>
      <c r="H398" s="46"/>
      <c r="I398" s="46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46"/>
      <c r="H399" s="46"/>
      <c r="I399" s="46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46"/>
      <c r="H400" s="46"/>
      <c r="I400" s="46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46"/>
      <c r="H401" s="46"/>
      <c r="I401" s="46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46"/>
      <c r="H402" s="46"/>
      <c r="I402" s="46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46"/>
      <c r="H403" s="46"/>
      <c r="I403" s="46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46"/>
      <c r="H404" s="46"/>
      <c r="I404" s="46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46"/>
      <c r="H405" s="46"/>
      <c r="I405" s="46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46"/>
      <c r="H406" s="46"/>
      <c r="I406" s="46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46"/>
      <c r="H407" s="46"/>
      <c r="I407" s="46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46"/>
      <c r="H408" s="46"/>
      <c r="I408" s="46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46"/>
      <c r="H409" s="46"/>
      <c r="I409" s="46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46"/>
      <c r="H410" s="46"/>
      <c r="I410" s="46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46"/>
      <c r="H411" s="46"/>
      <c r="I411" s="46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46"/>
      <c r="H412" s="46"/>
      <c r="I412" s="46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46"/>
      <c r="H413" s="46"/>
      <c r="I413" s="46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46"/>
      <c r="H414" s="46"/>
      <c r="I414" s="46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46"/>
      <c r="H415" s="46"/>
      <c r="I415" s="46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46"/>
      <c r="H416" s="46"/>
      <c r="I416" s="46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46"/>
      <c r="H417" s="46"/>
      <c r="I417" s="46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46"/>
      <c r="H418" s="46"/>
      <c r="I418" s="46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46"/>
      <c r="H419" s="46"/>
      <c r="I419" s="46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46"/>
      <c r="H420" s="46"/>
      <c r="I420" s="46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46"/>
      <c r="H421" s="46"/>
      <c r="I421" s="46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46"/>
      <c r="H422" s="46"/>
      <c r="I422" s="46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46"/>
      <c r="H423" s="46"/>
      <c r="I423" s="46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46"/>
      <c r="H424" s="46"/>
      <c r="I424" s="46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46"/>
      <c r="H425" s="46"/>
      <c r="I425" s="46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46"/>
      <c r="H426" s="46"/>
      <c r="I426" s="46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46"/>
      <c r="H427" s="46"/>
      <c r="I427" s="46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46"/>
      <c r="H428" s="46"/>
      <c r="I428" s="46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46"/>
      <c r="H429" s="46"/>
      <c r="I429" s="46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46"/>
      <c r="H430" s="46"/>
      <c r="I430" s="46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46"/>
      <c r="H431" s="46"/>
      <c r="I431" s="46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46"/>
      <c r="H432" s="46"/>
      <c r="I432" s="46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46"/>
      <c r="H433" s="46"/>
      <c r="I433" s="46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46"/>
      <c r="H434" s="46"/>
      <c r="I434" s="46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46"/>
      <c r="H435" s="46"/>
      <c r="I435" s="46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46"/>
      <c r="H436" s="46"/>
      <c r="I436" s="46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46"/>
      <c r="H437" s="46"/>
      <c r="I437" s="46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46"/>
      <c r="H438" s="46"/>
      <c r="I438" s="46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46"/>
      <c r="H439" s="46"/>
      <c r="I439" s="46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46"/>
      <c r="H440" s="46"/>
      <c r="I440" s="46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46"/>
      <c r="H441" s="46"/>
      <c r="I441" s="46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46"/>
      <c r="H442" s="46"/>
      <c r="I442" s="46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46"/>
      <c r="H443" s="46"/>
      <c r="I443" s="46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46"/>
      <c r="H444" s="46"/>
      <c r="I444" s="46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46"/>
      <c r="H445" s="46"/>
      <c r="I445" s="46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46"/>
      <c r="H446" s="46"/>
      <c r="I446" s="46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46"/>
      <c r="H447" s="46"/>
      <c r="I447" s="46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46"/>
      <c r="H448" s="46"/>
      <c r="I448" s="46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46"/>
      <c r="H449" s="46"/>
      <c r="I449" s="46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46"/>
      <c r="H450" s="46"/>
      <c r="I450" s="46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46"/>
      <c r="H451" s="46"/>
      <c r="I451" s="46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46"/>
      <c r="H452" s="46"/>
      <c r="I452" s="46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46"/>
      <c r="H453" s="46"/>
      <c r="I453" s="46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46"/>
      <c r="H454" s="46"/>
      <c r="I454" s="46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46"/>
      <c r="H455" s="46"/>
      <c r="I455" s="46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46"/>
      <c r="H456" s="46"/>
      <c r="I456" s="46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46"/>
      <c r="H457" s="46"/>
      <c r="I457" s="46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46"/>
      <c r="H458" s="46"/>
      <c r="I458" s="46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46"/>
      <c r="H459" s="46"/>
      <c r="I459" s="46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46"/>
      <c r="H460" s="46"/>
      <c r="I460" s="46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46"/>
      <c r="H461" s="46"/>
      <c r="I461" s="46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46"/>
      <c r="H462" s="46"/>
      <c r="I462" s="46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46"/>
      <c r="H463" s="46"/>
      <c r="I463" s="46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46"/>
      <c r="H464" s="46"/>
      <c r="I464" s="46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46"/>
      <c r="H465" s="46"/>
      <c r="I465" s="46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46"/>
      <c r="H466" s="46"/>
      <c r="I466" s="46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46"/>
      <c r="H467" s="46"/>
      <c r="I467" s="46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46"/>
      <c r="H468" s="46"/>
      <c r="I468" s="46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46"/>
      <c r="H469" s="46"/>
      <c r="I469" s="46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46"/>
      <c r="H470" s="46"/>
      <c r="I470" s="46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46"/>
      <c r="H471" s="46"/>
      <c r="I471" s="46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46"/>
      <c r="H472" s="46"/>
      <c r="I472" s="46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46"/>
      <c r="H473" s="46"/>
      <c r="I473" s="46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46"/>
      <c r="H474" s="46"/>
      <c r="I474" s="46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46"/>
      <c r="H475" s="46"/>
      <c r="I475" s="46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46"/>
      <c r="H476" s="46"/>
      <c r="I476" s="46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46"/>
      <c r="H477" s="46"/>
      <c r="I477" s="46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46"/>
      <c r="H478" s="46"/>
      <c r="I478" s="46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46"/>
      <c r="H479" s="46"/>
      <c r="I479" s="46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46"/>
      <c r="H480" s="46"/>
      <c r="I480" s="46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46"/>
      <c r="H481" s="46"/>
      <c r="I481" s="46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46"/>
      <c r="H482" s="46"/>
      <c r="I482" s="46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46"/>
      <c r="H483" s="46"/>
      <c r="I483" s="46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46"/>
      <c r="H484" s="46"/>
      <c r="I484" s="46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46"/>
      <c r="H485" s="46"/>
      <c r="I485" s="46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46"/>
      <c r="H486" s="46"/>
      <c r="I486" s="4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46"/>
      <c r="H487" s="46"/>
      <c r="I487" s="46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46"/>
      <c r="H488" s="46"/>
      <c r="I488" s="46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46"/>
      <c r="H489" s="46"/>
      <c r="I489" s="46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46"/>
      <c r="H490" s="46"/>
      <c r="I490" s="46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46"/>
      <c r="H491" s="46"/>
      <c r="I491" s="46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46"/>
      <c r="H492" s="46"/>
      <c r="I492" s="46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46"/>
      <c r="H493" s="46"/>
      <c r="I493" s="46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46"/>
      <c r="H494" s="46"/>
      <c r="I494" s="46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46"/>
      <c r="H495" s="46"/>
      <c r="I495" s="46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46"/>
      <c r="H496" s="46"/>
      <c r="I496" s="46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46"/>
      <c r="H497" s="46"/>
      <c r="I497" s="46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46"/>
      <c r="H498" s="46"/>
      <c r="I498" s="46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46"/>
      <c r="H499" s="46"/>
      <c r="I499" s="46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46"/>
      <c r="H500" s="46"/>
      <c r="I500" s="46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46"/>
      <c r="H501" s="46"/>
      <c r="I501" s="46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46"/>
      <c r="H502" s="46"/>
      <c r="I502" s="46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46"/>
      <c r="H503" s="46"/>
      <c r="I503" s="46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46"/>
      <c r="H504" s="46"/>
      <c r="I504" s="46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46"/>
      <c r="H505" s="46"/>
      <c r="I505" s="46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46"/>
      <c r="H506" s="46"/>
      <c r="I506" s="46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46"/>
      <c r="H507" s="46"/>
      <c r="I507" s="46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46"/>
      <c r="H508" s="46"/>
      <c r="I508" s="46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46"/>
      <c r="H509" s="46"/>
      <c r="I509" s="46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46"/>
      <c r="H510" s="46"/>
      <c r="I510" s="46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46"/>
      <c r="H511" s="46"/>
      <c r="I511" s="46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46"/>
      <c r="H512" s="46"/>
      <c r="I512" s="46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46"/>
      <c r="H513" s="46"/>
      <c r="I513" s="46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46"/>
      <c r="H514" s="46"/>
      <c r="I514" s="46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46"/>
      <c r="H515" s="46"/>
      <c r="I515" s="46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46"/>
      <c r="H516" s="46"/>
      <c r="I516" s="46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46"/>
      <c r="H517" s="46"/>
      <c r="I517" s="46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46"/>
      <c r="H518" s="46"/>
      <c r="I518" s="46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46"/>
      <c r="H519" s="46"/>
      <c r="I519" s="46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46"/>
      <c r="H520" s="46"/>
      <c r="I520" s="46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46"/>
      <c r="H521" s="46"/>
      <c r="I521" s="46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46"/>
      <c r="H522" s="46"/>
      <c r="I522" s="46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46"/>
      <c r="H523" s="46"/>
      <c r="I523" s="46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46"/>
      <c r="H524" s="46"/>
      <c r="I524" s="46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46"/>
      <c r="H525" s="46"/>
      <c r="I525" s="46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46"/>
      <c r="H526" s="46"/>
      <c r="I526" s="46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46"/>
      <c r="H527" s="46"/>
      <c r="I527" s="46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46"/>
      <c r="H528" s="46"/>
      <c r="I528" s="46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46"/>
      <c r="H529" s="46"/>
      <c r="I529" s="46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46"/>
      <c r="H530" s="46"/>
      <c r="I530" s="46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46"/>
      <c r="H531" s="46"/>
      <c r="I531" s="46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46"/>
      <c r="H532" s="46"/>
      <c r="I532" s="46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46"/>
      <c r="H533" s="46"/>
      <c r="I533" s="46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46"/>
      <c r="H534" s="46"/>
      <c r="I534" s="46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46"/>
      <c r="H535" s="46"/>
      <c r="I535" s="46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46"/>
      <c r="H536" s="46"/>
      <c r="I536" s="46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46"/>
      <c r="H537" s="46"/>
      <c r="I537" s="46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46"/>
      <c r="H538" s="46"/>
      <c r="I538" s="46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46"/>
      <c r="H539" s="46"/>
      <c r="I539" s="46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46"/>
      <c r="H540" s="46"/>
      <c r="I540" s="46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46"/>
      <c r="H541" s="46"/>
      <c r="I541" s="46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46"/>
      <c r="H542" s="46"/>
      <c r="I542" s="46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46"/>
      <c r="H543" s="46"/>
      <c r="I543" s="46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46"/>
      <c r="H544" s="46"/>
      <c r="I544" s="46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46"/>
      <c r="H545" s="46"/>
      <c r="I545" s="46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46"/>
      <c r="H546" s="46"/>
      <c r="I546" s="46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46"/>
      <c r="H547" s="46"/>
      <c r="I547" s="46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46"/>
      <c r="H548" s="46"/>
      <c r="I548" s="46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46"/>
      <c r="H549" s="46"/>
      <c r="I549" s="46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46"/>
      <c r="H550" s="46"/>
      <c r="I550" s="46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46"/>
      <c r="H551" s="46"/>
      <c r="I551" s="46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46"/>
      <c r="H552" s="46"/>
      <c r="I552" s="46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46"/>
      <c r="H553" s="46"/>
      <c r="I553" s="46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46"/>
      <c r="H554" s="46"/>
      <c r="I554" s="46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46"/>
      <c r="H555" s="46"/>
      <c r="I555" s="46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46"/>
      <c r="H556" s="46"/>
      <c r="I556" s="46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46"/>
      <c r="H557" s="46"/>
      <c r="I557" s="46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46"/>
      <c r="H558" s="46"/>
      <c r="I558" s="46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46"/>
      <c r="H559" s="46"/>
      <c r="I559" s="46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46"/>
      <c r="H560" s="46"/>
      <c r="I560" s="46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46"/>
      <c r="H561" s="46"/>
      <c r="I561" s="46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46"/>
      <c r="H562" s="46"/>
      <c r="I562" s="46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46"/>
      <c r="H563" s="46"/>
      <c r="I563" s="46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46"/>
      <c r="H564" s="46"/>
      <c r="I564" s="46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46"/>
      <c r="H565" s="46"/>
      <c r="I565" s="46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46"/>
      <c r="H566" s="46"/>
      <c r="I566" s="46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46"/>
      <c r="H567" s="46"/>
      <c r="I567" s="46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46"/>
      <c r="H568" s="46"/>
      <c r="I568" s="46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46"/>
      <c r="H569" s="46"/>
      <c r="I569" s="46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46"/>
      <c r="H570" s="46"/>
      <c r="I570" s="46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46"/>
      <c r="H571" s="46"/>
      <c r="I571" s="46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46"/>
      <c r="H572" s="46"/>
      <c r="I572" s="46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46"/>
      <c r="H573" s="46"/>
      <c r="I573" s="46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46"/>
      <c r="H574" s="46"/>
      <c r="I574" s="46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46"/>
      <c r="H575" s="46"/>
      <c r="I575" s="46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46"/>
      <c r="H576" s="46"/>
      <c r="I576" s="46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46"/>
      <c r="H577" s="46"/>
      <c r="I577" s="46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46"/>
      <c r="H578" s="46"/>
      <c r="I578" s="46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46"/>
      <c r="H579" s="46"/>
      <c r="I579" s="46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46"/>
      <c r="H580" s="46"/>
      <c r="I580" s="46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46"/>
      <c r="H581" s="46"/>
      <c r="I581" s="46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46"/>
      <c r="H582" s="46"/>
      <c r="I582" s="46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46"/>
      <c r="H583" s="46"/>
      <c r="I583" s="46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46"/>
      <c r="H584" s="46"/>
      <c r="I584" s="46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46"/>
      <c r="H585" s="46"/>
      <c r="I585" s="46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46"/>
      <c r="H586" s="46"/>
      <c r="I586" s="46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46"/>
      <c r="H587" s="46"/>
      <c r="I587" s="46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46"/>
      <c r="H588" s="46"/>
      <c r="I588" s="46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46"/>
      <c r="H589" s="46"/>
      <c r="I589" s="46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46"/>
      <c r="H590" s="46"/>
      <c r="I590" s="46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46"/>
      <c r="H591" s="46"/>
      <c r="I591" s="46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46"/>
      <c r="H592" s="46"/>
      <c r="I592" s="46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46"/>
      <c r="H593" s="46"/>
      <c r="I593" s="46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46"/>
      <c r="H594" s="46"/>
      <c r="I594" s="46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46"/>
      <c r="H595" s="46"/>
      <c r="I595" s="46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46"/>
      <c r="H596" s="46"/>
      <c r="I596" s="46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46"/>
      <c r="H597" s="46"/>
      <c r="I597" s="46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46"/>
      <c r="H598" s="46"/>
      <c r="I598" s="46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46"/>
      <c r="H599" s="46"/>
      <c r="I599" s="46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46"/>
      <c r="H600" s="46"/>
      <c r="I600" s="46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46"/>
      <c r="H601" s="46"/>
      <c r="I601" s="46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46"/>
      <c r="H602" s="46"/>
      <c r="I602" s="46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46"/>
      <c r="H603" s="46"/>
      <c r="I603" s="46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46"/>
      <c r="H604" s="46"/>
      <c r="I604" s="46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46"/>
      <c r="H605" s="46"/>
      <c r="I605" s="46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46"/>
      <c r="H606" s="46"/>
      <c r="I606" s="46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46"/>
      <c r="H607" s="46"/>
      <c r="I607" s="46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46"/>
      <c r="H608" s="46"/>
      <c r="I608" s="46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46"/>
      <c r="H609" s="46"/>
      <c r="I609" s="46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46"/>
      <c r="H610" s="46"/>
      <c r="I610" s="46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46"/>
      <c r="H611" s="46"/>
      <c r="I611" s="46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46"/>
      <c r="H612" s="46"/>
      <c r="I612" s="46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46"/>
      <c r="H613" s="46"/>
      <c r="I613" s="46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46"/>
      <c r="H614" s="46"/>
      <c r="I614" s="46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46"/>
      <c r="H615" s="46"/>
      <c r="I615" s="46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46"/>
      <c r="H616" s="46"/>
      <c r="I616" s="46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46"/>
      <c r="H617" s="46"/>
      <c r="I617" s="46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46"/>
      <c r="H618" s="46"/>
      <c r="I618" s="46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46"/>
      <c r="H619" s="46"/>
      <c r="I619" s="46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46"/>
      <c r="H620" s="46"/>
      <c r="I620" s="46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46"/>
      <c r="H621" s="46"/>
      <c r="I621" s="46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46"/>
      <c r="H622" s="46"/>
      <c r="I622" s="46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46"/>
      <c r="H623" s="46"/>
      <c r="I623" s="46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46"/>
      <c r="H624" s="46"/>
      <c r="I624" s="46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46"/>
      <c r="H625" s="46"/>
      <c r="I625" s="46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46"/>
      <c r="H626" s="46"/>
      <c r="I626" s="46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46"/>
      <c r="H627" s="46"/>
      <c r="I627" s="46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46"/>
      <c r="H628" s="46"/>
      <c r="I628" s="46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46"/>
      <c r="H629" s="46"/>
      <c r="I629" s="46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46"/>
      <c r="H630" s="46"/>
      <c r="I630" s="46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46"/>
      <c r="H631" s="46"/>
      <c r="I631" s="46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46"/>
      <c r="H632" s="46"/>
      <c r="I632" s="46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46"/>
      <c r="H633" s="46"/>
      <c r="I633" s="46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46"/>
      <c r="H634" s="46"/>
      <c r="I634" s="46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46"/>
      <c r="H635" s="46"/>
      <c r="I635" s="46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46"/>
      <c r="H636" s="46"/>
      <c r="I636" s="46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46"/>
      <c r="H637" s="46"/>
      <c r="I637" s="46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46"/>
      <c r="H638" s="46"/>
      <c r="I638" s="46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46"/>
      <c r="H639" s="46"/>
      <c r="I639" s="46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46"/>
      <c r="H640" s="46"/>
      <c r="I640" s="46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46"/>
      <c r="H641" s="46"/>
      <c r="I641" s="46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46"/>
      <c r="H642" s="46"/>
      <c r="I642" s="46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46"/>
      <c r="H643" s="46"/>
      <c r="I643" s="46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46"/>
      <c r="H644" s="46"/>
      <c r="I644" s="46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46"/>
      <c r="H645" s="46"/>
      <c r="I645" s="46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46"/>
      <c r="H646" s="46"/>
      <c r="I646" s="46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46"/>
      <c r="H647" s="46"/>
      <c r="I647" s="46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46"/>
      <c r="H648" s="46"/>
      <c r="I648" s="46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46"/>
      <c r="H649" s="46"/>
      <c r="I649" s="46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46"/>
      <c r="H650" s="46"/>
      <c r="I650" s="46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46"/>
      <c r="H651" s="46"/>
      <c r="I651" s="46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46"/>
      <c r="H652" s="46"/>
      <c r="I652" s="46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46"/>
      <c r="H653" s="46"/>
      <c r="I653" s="46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46"/>
      <c r="H654" s="46"/>
      <c r="I654" s="46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46"/>
      <c r="H655" s="46"/>
      <c r="I655" s="46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46"/>
      <c r="H656" s="46"/>
      <c r="I656" s="46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46"/>
      <c r="H657" s="46"/>
      <c r="I657" s="46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46"/>
      <c r="H658" s="46"/>
      <c r="I658" s="46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46"/>
      <c r="H659" s="46"/>
      <c r="I659" s="46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46"/>
      <c r="H660" s="46"/>
      <c r="I660" s="46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46"/>
      <c r="H661" s="46"/>
      <c r="I661" s="46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46"/>
      <c r="H662" s="46"/>
      <c r="I662" s="46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46"/>
      <c r="H663" s="46"/>
      <c r="I663" s="46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46"/>
      <c r="H664" s="46"/>
      <c r="I664" s="46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46"/>
      <c r="H665" s="46"/>
      <c r="I665" s="46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46"/>
      <c r="H666" s="46"/>
      <c r="I666" s="46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46"/>
      <c r="H667" s="46"/>
      <c r="I667" s="46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46"/>
      <c r="H668" s="46"/>
      <c r="I668" s="46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46"/>
      <c r="H669" s="46"/>
      <c r="I669" s="46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46"/>
      <c r="H670" s="46"/>
      <c r="I670" s="46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46"/>
      <c r="H671" s="46"/>
      <c r="I671" s="46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46"/>
      <c r="H672" s="46"/>
      <c r="I672" s="46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46"/>
      <c r="H673" s="46"/>
      <c r="I673" s="46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46"/>
      <c r="H674" s="46"/>
      <c r="I674" s="46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46"/>
      <c r="H675" s="46"/>
      <c r="I675" s="46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46"/>
      <c r="H676" s="46"/>
      <c r="I676" s="46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46"/>
      <c r="H677" s="46"/>
      <c r="I677" s="46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46"/>
      <c r="H678" s="46"/>
      <c r="I678" s="46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46"/>
      <c r="H679" s="46"/>
      <c r="I679" s="46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46"/>
      <c r="H680" s="46"/>
      <c r="I680" s="46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46"/>
      <c r="H681" s="46"/>
      <c r="I681" s="46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46"/>
      <c r="H682" s="46"/>
      <c r="I682" s="46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46"/>
      <c r="H683" s="46"/>
      <c r="I683" s="46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46"/>
      <c r="H684" s="46"/>
      <c r="I684" s="46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46"/>
      <c r="H685" s="46"/>
      <c r="I685" s="46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46"/>
      <c r="H686" s="46"/>
      <c r="I686" s="46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46"/>
      <c r="H687" s="46"/>
      <c r="I687" s="46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46"/>
      <c r="H688" s="46"/>
      <c r="I688" s="46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46"/>
      <c r="H689" s="46"/>
      <c r="I689" s="46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46"/>
      <c r="H690" s="46"/>
      <c r="I690" s="46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46"/>
      <c r="H691" s="46"/>
      <c r="I691" s="46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46"/>
      <c r="H692" s="46"/>
      <c r="I692" s="46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46"/>
      <c r="H693" s="46"/>
      <c r="I693" s="46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46"/>
      <c r="H694" s="46"/>
      <c r="I694" s="46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46"/>
      <c r="H695" s="46"/>
      <c r="I695" s="46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46"/>
      <c r="H696" s="46"/>
      <c r="I696" s="46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46"/>
      <c r="H697" s="46"/>
      <c r="I697" s="46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46"/>
      <c r="H698" s="46"/>
      <c r="I698" s="46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46"/>
      <c r="H699" s="46"/>
      <c r="I699" s="46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46"/>
      <c r="H700" s="46"/>
      <c r="I700" s="46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46"/>
      <c r="H701" s="46"/>
      <c r="I701" s="46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46"/>
      <c r="H702" s="46"/>
      <c r="I702" s="46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46"/>
      <c r="H703" s="46"/>
      <c r="I703" s="46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46"/>
      <c r="H704" s="46"/>
      <c r="I704" s="46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46"/>
      <c r="H705" s="46"/>
      <c r="I705" s="46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46"/>
      <c r="H706" s="46"/>
      <c r="I706" s="46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46"/>
      <c r="H707" s="46"/>
      <c r="I707" s="46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46"/>
      <c r="H708" s="46"/>
      <c r="I708" s="46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46"/>
      <c r="H709" s="46"/>
      <c r="I709" s="46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46"/>
      <c r="H710" s="46"/>
      <c r="I710" s="46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46"/>
      <c r="H711" s="46"/>
      <c r="I711" s="46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46"/>
      <c r="H712" s="46"/>
      <c r="I712" s="46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46"/>
      <c r="H713" s="46"/>
      <c r="I713" s="46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46"/>
      <c r="H714" s="46"/>
      <c r="I714" s="46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46"/>
      <c r="H715" s="46"/>
      <c r="I715" s="46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46"/>
      <c r="H716" s="46"/>
      <c r="I716" s="46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46"/>
      <c r="H717" s="46"/>
      <c r="I717" s="46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46"/>
      <c r="H718" s="46"/>
      <c r="I718" s="46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46"/>
      <c r="H719" s="46"/>
      <c r="I719" s="46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46"/>
      <c r="H720" s="46"/>
      <c r="I720" s="46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46"/>
      <c r="H721" s="46"/>
      <c r="I721" s="46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46"/>
      <c r="H722" s="46"/>
      <c r="I722" s="46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46"/>
      <c r="H723" s="46"/>
      <c r="I723" s="46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46"/>
      <c r="H724" s="46"/>
      <c r="I724" s="46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46"/>
      <c r="H725" s="46"/>
      <c r="I725" s="46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46"/>
      <c r="H726" s="46"/>
      <c r="I726" s="46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46"/>
      <c r="H727" s="46"/>
      <c r="I727" s="46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46"/>
      <c r="H728" s="46"/>
      <c r="I728" s="46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46"/>
      <c r="H729" s="46"/>
      <c r="I729" s="46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46"/>
      <c r="H730" s="46"/>
      <c r="I730" s="46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46"/>
      <c r="H731" s="46"/>
      <c r="I731" s="46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46"/>
      <c r="H732" s="46"/>
      <c r="I732" s="46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46"/>
      <c r="H733" s="46"/>
      <c r="I733" s="46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46"/>
      <c r="H734" s="46"/>
      <c r="I734" s="46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46"/>
      <c r="H735" s="46"/>
      <c r="I735" s="46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46"/>
      <c r="H736" s="46"/>
      <c r="I736" s="46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46"/>
      <c r="H737" s="46"/>
      <c r="I737" s="46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46"/>
      <c r="H738" s="46"/>
      <c r="I738" s="46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46"/>
      <c r="H739" s="46"/>
      <c r="I739" s="46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46"/>
      <c r="H740" s="46"/>
      <c r="I740" s="46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46"/>
      <c r="H741" s="46"/>
      <c r="I741" s="46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46"/>
      <c r="H742" s="46"/>
      <c r="I742" s="46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46"/>
      <c r="H743" s="46"/>
      <c r="I743" s="46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46"/>
      <c r="H744" s="46"/>
      <c r="I744" s="46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46"/>
      <c r="H745" s="46"/>
      <c r="I745" s="46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46"/>
      <c r="H746" s="46"/>
      <c r="I746" s="46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46"/>
      <c r="H747" s="46"/>
      <c r="I747" s="46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46"/>
      <c r="H748" s="46"/>
      <c r="I748" s="46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46"/>
      <c r="H749" s="46"/>
      <c r="I749" s="46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46"/>
      <c r="H750" s="46"/>
      <c r="I750" s="46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46"/>
      <c r="H751" s="46"/>
      <c r="I751" s="46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46"/>
      <c r="H752" s="46"/>
      <c r="I752" s="46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46"/>
      <c r="H753" s="46"/>
      <c r="I753" s="46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46"/>
      <c r="H754" s="46"/>
      <c r="I754" s="46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46"/>
      <c r="H755" s="46"/>
      <c r="I755" s="46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46"/>
      <c r="H756" s="46"/>
      <c r="I756" s="46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46"/>
      <c r="H757" s="46"/>
      <c r="I757" s="46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46"/>
      <c r="H758" s="46"/>
      <c r="I758" s="46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46"/>
      <c r="H759" s="46"/>
      <c r="I759" s="46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46"/>
      <c r="H760" s="46"/>
      <c r="I760" s="46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46"/>
      <c r="H761" s="46"/>
      <c r="I761" s="46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46"/>
      <c r="H762" s="46"/>
      <c r="I762" s="46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46"/>
      <c r="H763" s="46"/>
      <c r="I763" s="46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46"/>
      <c r="H764" s="46"/>
      <c r="I764" s="46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46"/>
      <c r="H765" s="46"/>
      <c r="I765" s="46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46"/>
      <c r="H766" s="46"/>
      <c r="I766" s="46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46"/>
      <c r="H767" s="46"/>
      <c r="I767" s="46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46"/>
      <c r="H768" s="46"/>
      <c r="I768" s="46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46"/>
      <c r="H769" s="46"/>
      <c r="I769" s="46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46"/>
      <c r="H770" s="46"/>
      <c r="I770" s="46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46"/>
      <c r="H771" s="46"/>
      <c r="I771" s="46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46"/>
      <c r="H772" s="46"/>
      <c r="I772" s="46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46"/>
      <c r="H773" s="46"/>
      <c r="I773" s="46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46"/>
      <c r="H774" s="46"/>
      <c r="I774" s="46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46"/>
      <c r="H775" s="46"/>
      <c r="I775" s="46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46"/>
      <c r="H776" s="46"/>
      <c r="I776" s="46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46"/>
      <c r="H777" s="46"/>
      <c r="I777" s="46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46"/>
      <c r="H778" s="46"/>
      <c r="I778" s="46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46"/>
      <c r="H779" s="46"/>
      <c r="I779" s="46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46"/>
      <c r="H780" s="46"/>
      <c r="I780" s="46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46"/>
      <c r="H781" s="46"/>
      <c r="I781" s="46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46"/>
      <c r="H782" s="46"/>
      <c r="I782" s="46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46"/>
      <c r="H783" s="46"/>
      <c r="I783" s="46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46"/>
      <c r="H784" s="46"/>
      <c r="I784" s="46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46"/>
      <c r="H785" s="46"/>
      <c r="I785" s="46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46"/>
      <c r="H786" s="46"/>
      <c r="I786" s="46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46"/>
      <c r="H787" s="46"/>
      <c r="I787" s="46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46"/>
      <c r="H788" s="46"/>
      <c r="I788" s="46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46"/>
      <c r="H789" s="46"/>
      <c r="I789" s="46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46"/>
      <c r="H790" s="46"/>
      <c r="I790" s="46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46"/>
      <c r="H791" s="46"/>
      <c r="I791" s="46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46"/>
      <c r="H792" s="46"/>
      <c r="I792" s="46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46"/>
      <c r="H793" s="46"/>
      <c r="I793" s="46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46"/>
      <c r="H794" s="46"/>
      <c r="I794" s="46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46"/>
      <c r="H795" s="46"/>
      <c r="I795" s="46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46"/>
      <c r="H796" s="46"/>
      <c r="I796" s="46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46"/>
      <c r="H797" s="46"/>
      <c r="I797" s="46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46"/>
      <c r="H798" s="46"/>
      <c r="I798" s="46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46"/>
      <c r="H799" s="46"/>
      <c r="I799" s="46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46"/>
      <c r="H800" s="46"/>
      <c r="I800" s="46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46"/>
      <c r="H801" s="46"/>
      <c r="I801" s="46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46"/>
      <c r="H802" s="46"/>
      <c r="I802" s="46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46"/>
      <c r="H803" s="46"/>
      <c r="I803" s="46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46"/>
      <c r="H804" s="46"/>
      <c r="I804" s="46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46"/>
      <c r="H805" s="46"/>
      <c r="I805" s="46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46"/>
      <c r="H806" s="46"/>
      <c r="I806" s="46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46"/>
      <c r="H807" s="46"/>
      <c r="I807" s="46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46"/>
      <c r="H808" s="46"/>
      <c r="I808" s="46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46"/>
      <c r="H809" s="46"/>
      <c r="I809" s="46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46"/>
      <c r="H810" s="46"/>
      <c r="I810" s="46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46"/>
      <c r="H811" s="46"/>
      <c r="I811" s="46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46"/>
      <c r="H812" s="46"/>
      <c r="I812" s="46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46"/>
      <c r="H813" s="46"/>
      <c r="I813" s="46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46"/>
      <c r="H814" s="46"/>
      <c r="I814" s="46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46"/>
      <c r="H815" s="46"/>
      <c r="I815" s="46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46"/>
      <c r="H816" s="46"/>
      <c r="I816" s="46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46"/>
      <c r="H817" s="46"/>
      <c r="I817" s="46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46"/>
      <c r="H818" s="46"/>
      <c r="I818" s="46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46"/>
      <c r="H819" s="46"/>
      <c r="I819" s="46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46"/>
      <c r="H820" s="46"/>
      <c r="I820" s="46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46"/>
      <c r="H821" s="46"/>
      <c r="I821" s="46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46"/>
      <c r="H822" s="46"/>
      <c r="I822" s="46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46"/>
      <c r="H823" s="46"/>
      <c r="I823" s="46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46"/>
      <c r="H824" s="46"/>
      <c r="I824" s="46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46"/>
      <c r="H825" s="46"/>
      <c r="I825" s="46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46"/>
      <c r="H826" s="46"/>
      <c r="I826" s="46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46"/>
      <c r="H827" s="46"/>
      <c r="I827" s="46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46"/>
      <c r="H828" s="46"/>
      <c r="I828" s="46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46"/>
      <c r="H829" s="46"/>
      <c r="I829" s="46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46"/>
      <c r="H830" s="46"/>
      <c r="I830" s="46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46"/>
      <c r="H831" s="46"/>
      <c r="I831" s="46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46"/>
      <c r="H832" s="46"/>
      <c r="I832" s="46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46"/>
      <c r="H833" s="46"/>
      <c r="I833" s="46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46"/>
      <c r="H834" s="46"/>
      <c r="I834" s="46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46"/>
      <c r="H835" s="46"/>
      <c r="I835" s="46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46"/>
      <c r="H836" s="46"/>
      <c r="I836" s="46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46"/>
      <c r="H837" s="46"/>
      <c r="I837" s="46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46"/>
      <c r="H838" s="46"/>
      <c r="I838" s="46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46"/>
      <c r="H839" s="46"/>
      <c r="I839" s="46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46"/>
      <c r="H840" s="46"/>
      <c r="I840" s="46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46"/>
      <c r="H841" s="46"/>
      <c r="I841" s="46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46"/>
      <c r="H842" s="46"/>
      <c r="I842" s="46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46"/>
      <c r="H843" s="46"/>
      <c r="I843" s="46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46"/>
      <c r="H844" s="46"/>
      <c r="I844" s="46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46"/>
      <c r="H845" s="46"/>
      <c r="I845" s="46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46"/>
      <c r="H846" s="46"/>
      <c r="I846" s="46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46"/>
      <c r="H847" s="46"/>
      <c r="I847" s="46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46"/>
      <c r="H848" s="46"/>
      <c r="I848" s="46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46"/>
      <c r="H849" s="46"/>
      <c r="I849" s="46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46"/>
      <c r="H850" s="46"/>
      <c r="I850" s="46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46"/>
      <c r="H851" s="46"/>
      <c r="I851" s="46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46"/>
      <c r="H852" s="46"/>
      <c r="I852" s="46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46"/>
      <c r="H853" s="46"/>
      <c r="I853" s="46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46"/>
      <c r="H854" s="46"/>
      <c r="I854" s="46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46"/>
      <c r="H855" s="46"/>
      <c r="I855" s="46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46"/>
      <c r="H856" s="46"/>
      <c r="I856" s="46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46"/>
      <c r="H857" s="46"/>
      <c r="I857" s="46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46"/>
      <c r="H858" s="46"/>
      <c r="I858" s="46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46"/>
      <c r="H859" s="46"/>
      <c r="I859" s="46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46"/>
      <c r="H860" s="46"/>
      <c r="I860" s="46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46"/>
      <c r="H861" s="46"/>
      <c r="I861" s="46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46"/>
      <c r="H862" s="46"/>
      <c r="I862" s="46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46"/>
      <c r="H863" s="46"/>
      <c r="I863" s="46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46"/>
      <c r="H864" s="46"/>
      <c r="I864" s="46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46"/>
      <c r="H865" s="46"/>
      <c r="I865" s="46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46"/>
      <c r="H866" s="46"/>
      <c r="I866" s="46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46"/>
      <c r="H867" s="46"/>
      <c r="I867" s="46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46"/>
      <c r="H868" s="46"/>
      <c r="I868" s="46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46"/>
      <c r="H869" s="46"/>
      <c r="I869" s="46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46"/>
      <c r="H870" s="46"/>
      <c r="I870" s="46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46"/>
      <c r="H871" s="46"/>
      <c r="I871" s="46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46"/>
      <c r="H872" s="46"/>
      <c r="I872" s="46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46"/>
      <c r="H873" s="46"/>
      <c r="I873" s="46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46"/>
      <c r="H874" s="46"/>
      <c r="I874" s="46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46"/>
      <c r="H875" s="46"/>
      <c r="I875" s="46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46"/>
      <c r="H876" s="46"/>
      <c r="I876" s="46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46"/>
      <c r="H877" s="46"/>
      <c r="I877" s="46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46"/>
      <c r="H878" s="46"/>
      <c r="I878" s="46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46"/>
      <c r="H879" s="46"/>
      <c r="I879" s="46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46"/>
      <c r="H880" s="46"/>
      <c r="I880" s="46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46"/>
      <c r="H881" s="46"/>
      <c r="I881" s="46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46"/>
      <c r="H882" s="46"/>
      <c r="I882" s="46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46"/>
      <c r="H883" s="46"/>
      <c r="I883" s="46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46"/>
      <c r="H884" s="46"/>
      <c r="I884" s="46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46"/>
      <c r="H885" s="46"/>
      <c r="I885" s="46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46"/>
      <c r="H886" s="46"/>
      <c r="I886" s="46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46"/>
      <c r="H887" s="46"/>
      <c r="I887" s="46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46"/>
      <c r="H888" s="46"/>
      <c r="I888" s="46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46"/>
      <c r="H889" s="46"/>
      <c r="I889" s="46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46"/>
      <c r="H890" s="46"/>
      <c r="I890" s="46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46"/>
      <c r="H891" s="46"/>
      <c r="I891" s="46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46"/>
      <c r="H892" s="46"/>
      <c r="I892" s="46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46"/>
      <c r="H893" s="46"/>
      <c r="I893" s="46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46"/>
      <c r="H894" s="46"/>
      <c r="I894" s="46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46"/>
      <c r="H895" s="46"/>
      <c r="I895" s="46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46"/>
      <c r="H896" s="46"/>
      <c r="I896" s="46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46"/>
      <c r="H897" s="46"/>
      <c r="I897" s="46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46"/>
      <c r="H898" s="46"/>
      <c r="I898" s="46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46"/>
      <c r="H899" s="46"/>
      <c r="I899" s="46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46"/>
      <c r="H900" s="46"/>
      <c r="I900" s="46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46"/>
      <c r="H901" s="46"/>
      <c r="I901" s="46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46"/>
      <c r="H902" s="46"/>
      <c r="I902" s="46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46"/>
      <c r="H903" s="46"/>
      <c r="I903" s="46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46"/>
      <c r="H904" s="46"/>
      <c r="I904" s="46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46"/>
      <c r="H905" s="46"/>
      <c r="I905" s="46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46"/>
      <c r="H906" s="46"/>
      <c r="I906" s="46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46"/>
      <c r="H907" s="46"/>
      <c r="I907" s="46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46"/>
      <c r="H908" s="46"/>
      <c r="I908" s="46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46"/>
      <c r="H909" s="46"/>
      <c r="I909" s="46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46"/>
      <c r="H910" s="46"/>
      <c r="I910" s="46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46"/>
      <c r="H911" s="46"/>
      <c r="I911" s="46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46"/>
      <c r="H912" s="46"/>
      <c r="I912" s="46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46"/>
      <c r="H913" s="46"/>
      <c r="I913" s="46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46"/>
      <c r="H914" s="46"/>
      <c r="I914" s="46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46"/>
      <c r="H915" s="46"/>
      <c r="I915" s="46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46"/>
      <c r="H916" s="46"/>
      <c r="I916" s="46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46"/>
      <c r="H917" s="46"/>
      <c r="I917" s="46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46"/>
      <c r="H918" s="46"/>
      <c r="I918" s="46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46"/>
      <c r="H919" s="46"/>
      <c r="I919" s="46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46"/>
      <c r="H920" s="46"/>
      <c r="I920" s="46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46"/>
      <c r="H921" s="46"/>
      <c r="I921" s="46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46"/>
      <c r="H922" s="46"/>
      <c r="I922" s="46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46"/>
      <c r="H923" s="46"/>
      <c r="I923" s="46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46"/>
      <c r="H924" s="46"/>
      <c r="I924" s="46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46"/>
      <c r="H925" s="46"/>
      <c r="I925" s="46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46"/>
      <c r="H926" s="46"/>
      <c r="I926" s="46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46"/>
      <c r="H927" s="46"/>
      <c r="I927" s="46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46"/>
      <c r="H928" s="46"/>
      <c r="I928" s="46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46"/>
      <c r="H929" s="46"/>
      <c r="I929" s="46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46"/>
      <c r="H930" s="46"/>
      <c r="I930" s="46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46"/>
      <c r="H931" s="46"/>
      <c r="I931" s="46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46"/>
      <c r="H932" s="46"/>
      <c r="I932" s="46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46"/>
      <c r="H933" s="46"/>
      <c r="I933" s="46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46"/>
      <c r="H934" s="46"/>
      <c r="I934" s="46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46"/>
      <c r="H935" s="46"/>
      <c r="I935" s="46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46"/>
      <c r="H936" s="46"/>
      <c r="I936" s="46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46"/>
      <c r="H937" s="46"/>
      <c r="I937" s="46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46"/>
      <c r="H938" s="46"/>
      <c r="I938" s="46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46"/>
      <c r="H939" s="46"/>
      <c r="I939" s="46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46"/>
      <c r="H940" s="46"/>
      <c r="I940" s="46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46"/>
      <c r="H941" s="46"/>
      <c r="I941" s="46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46"/>
      <c r="H942" s="46"/>
      <c r="I942" s="46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46"/>
      <c r="H943" s="46"/>
      <c r="I943" s="46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46"/>
      <c r="H944" s="46"/>
      <c r="I944" s="46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46"/>
      <c r="H945" s="46"/>
      <c r="I945" s="46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46"/>
      <c r="H946" s="46"/>
      <c r="I946" s="46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46"/>
      <c r="H947" s="46"/>
      <c r="I947" s="46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46"/>
      <c r="H948" s="46"/>
      <c r="I948" s="46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46"/>
      <c r="H949" s="46"/>
      <c r="I949" s="46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46"/>
      <c r="H950" s="46"/>
      <c r="I950" s="46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46"/>
      <c r="H951" s="46"/>
      <c r="I951" s="46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46"/>
      <c r="H952" s="46"/>
      <c r="I952" s="46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46"/>
      <c r="H953" s="46"/>
      <c r="I953" s="46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46"/>
      <c r="H954" s="46"/>
      <c r="I954" s="46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46"/>
      <c r="H955" s="46"/>
      <c r="I955" s="46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46"/>
      <c r="H956" s="46"/>
      <c r="I956" s="46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46"/>
      <c r="H957" s="46"/>
      <c r="I957" s="46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46"/>
      <c r="H958" s="46"/>
      <c r="I958" s="46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46"/>
      <c r="H959" s="46"/>
      <c r="I959" s="46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46"/>
      <c r="H960" s="46"/>
      <c r="I960" s="46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46"/>
      <c r="H961" s="46"/>
      <c r="I961" s="46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46"/>
      <c r="H962" s="46"/>
      <c r="I962" s="46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46"/>
      <c r="H963" s="46"/>
      <c r="I963" s="46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46"/>
      <c r="H964" s="46"/>
      <c r="I964" s="46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46"/>
      <c r="H965" s="46"/>
      <c r="I965" s="46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46"/>
      <c r="H966" s="46"/>
      <c r="I966" s="46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46"/>
      <c r="H967" s="46"/>
      <c r="I967" s="46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46"/>
      <c r="H968" s="46"/>
      <c r="I968" s="46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46"/>
      <c r="H969" s="46"/>
      <c r="I969" s="46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46"/>
      <c r="H970" s="46"/>
      <c r="I970" s="46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46"/>
      <c r="H971" s="46"/>
      <c r="I971" s="46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46"/>
      <c r="H972" s="46"/>
      <c r="I972" s="46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46"/>
      <c r="H973" s="46"/>
      <c r="I973" s="46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46"/>
      <c r="H974" s="46"/>
      <c r="I974" s="46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46"/>
      <c r="H975" s="46"/>
      <c r="I975" s="46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46"/>
      <c r="H976" s="46"/>
      <c r="I976" s="46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46"/>
      <c r="H977" s="46"/>
      <c r="I977" s="46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46"/>
      <c r="H978" s="46"/>
      <c r="I978" s="46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46"/>
      <c r="H979" s="46"/>
      <c r="I979" s="46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46"/>
      <c r="H980" s="46"/>
      <c r="I980" s="46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46"/>
      <c r="H981" s="46"/>
      <c r="I981" s="46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46"/>
      <c r="H982" s="46"/>
      <c r="I982" s="46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46"/>
      <c r="H983" s="46"/>
      <c r="I983" s="46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46"/>
      <c r="H984" s="46"/>
      <c r="I984" s="46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46"/>
      <c r="H985" s="46"/>
      <c r="I985" s="46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46"/>
      <c r="H986" s="46"/>
      <c r="I986" s="46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46"/>
      <c r="H987" s="46"/>
      <c r="I987" s="46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46"/>
      <c r="H988" s="46"/>
      <c r="I988" s="46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46"/>
      <c r="H989" s="46"/>
      <c r="I989" s="46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46"/>
      <c r="H990" s="46"/>
      <c r="I990" s="46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46"/>
      <c r="H991" s="46"/>
      <c r="I991" s="46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46"/>
      <c r="H992" s="46"/>
      <c r="I992" s="46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46"/>
      <c r="H993" s="46"/>
      <c r="I993" s="46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46"/>
      <c r="H994" s="46"/>
      <c r="I994" s="46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46"/>
      <c r="H995" s="46"/>
      <c r="I995" s="46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46"/>
      <c r="H996" s="46"/>
      <c r="I996" s="46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46"/>
      <c r="H997" s="46"/>
      <c r="I997" s="46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46"/>
      <c r="H998" s="46"/>
      <c r="I998" s="46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46"/>
      <c r="H999" s="46"/>
      <c r="I999" s="46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46"/>
      <c r="H1000" s="46"/>
      <c r="I1000" s="46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67">
    <mergeCell ref="C53:E53"/>
    <mergeCell ref="C54:E54"/>
    <mergeCell ref="C55:E55"/>
    <mergeCell ref="B57:E57"/>
    <mergeCell ref="B59:F59"/>
    <mergeCell ref="C60:E60"/>
    <mergeCell ref="C61:E61"/>
    <mergeCell ref="C62:E62"/>
    <mergeCell ref="C63:E63"/>
    <mergeCell ref="C64:E64"/>
    <mergeCell ref="B65:E65"/>
    <mergeCell ref="B67:F67"/>
    <mergeCell ref="B68:F68"/>
    <mergeCell ref="B69:E69"/>
    <mergeCell ref="B2:F2"/>
    <mergeCell ref="B3:F3"/>
    <mergeCell ref="B4:F4"/>
    <mergeCell ref="B5:F5"/>
    <mergeCell ref="C6:D6"/>
    <mergeCell ref="C7:D7"/>
    <mergeCell ref="C8:D8"/>
    <mergeCell ref="F13:F19"/>
    <mergeCell ref="G13:G19"/>
    <mergeCell ref="H13:I13"/>
    <mergeCell ref="C9:D9"/>
    <mergeCell ref="B10:E10"/>
    <mergeCell ref="C11:D11"/>
    <mergeCell ref="C12:D12"/>
    <mergeCell ref="B13:B19"/>
    <mergeCell ref="C13:D19"/>
    <mergeCell ref="E13:E19"/>
    <mergeCell ref="C20:D20"/>
    <mergeCell ref="B21:E21"/>
    <mergeCell ref="B23:F23"/>
    <mergeCell ref="B24:F24"/>
    <mergeCell ref="B25:E25"/>
    <mergeCell ref="C26:E26"/>
    <mergeCell ref="C27:E27"/>
    <mergeCell ref="C28:E28"/>
    <mergeCell ref="C29:E29"/>
    <mergeCell ref="B30:E30"/>
    <mergeCell ref="B32:E32"/>
    <mergeCell ref="B33:E33"/>
    <mergeCell ref="B35:F35"/>
    <mergeCell ref="B46:C46"/>
    <mergeCell ref="B48:F48"/>
    <mergeCell ref="C49:E49"/>
    <mergeCell ref="C50:E50"/>
    <mergeCell ref="G50:I50"/>
    <mergeCell ref="C51:E51"/>
    <mergeCell ref="G51:I51"/>
    <mergeCell ref="C52:E52"/>
    <mergeCell ref="C70:E70"/>
    <mergeCell ref="C71:E71"/>
    <mergeCell ref="C72:E72"/>
    <mergeCell ref="C73:E73"/>
    <mergeCell ref="B74:E74"/>
    <mergeCell ref="B76:F76"/>
    <mergeCell ref="B77:E79"/>
    <mergeCell ref="D118:E118"/>
    <mergeCell ref="D119:E119"/>
    <mergeCell ref="D111:E111"/>
    <mergeCell ref="D112:E112"/>
    <mergeCell ref="D113:E113"/>
    <mergeCell ref="D114:E114"/>
    <mergeCell ref="D115:E115"/>
    <mergeCell ref="D116:E116"/>
    <mergeCell ref="D117:E117"/>
    <mergeCell ref="B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B142:E142"/>
    <mergeCell ref="B144:F144"/>
    <mergeCell ref="C145:E145"/>
    <mergeCell ref="C146:E146"/>
    <mergeCell ref="B147:E147"/>
    <mergeCell ref="B149:F149"/>
    <mergeCell ref="C150:E150"/>
    <mergeCell ref="C151:E151"/>
    <mergeCell ref="C152:E152"/>
    <mergeCell ref="C153:E153"/>
    <mergeCell ref="C154:E154"/>
    <mergeCell ref="B155:E155"/>
    <mergeCell ref="B157:F157"/>
    <mergeCell ref="C158:D158"/>
    <mergeCell ref="C159:D159"/>
    <mergeCell ref="C160:D160"/>
    <mergeCell ref="C161:D161"/>
    <mergeCell ref="C162:D162"/>
    <mergeCell ref="C163:D163"/>
    <mergeCell ref="C164:D164"/>
    <mergeCell ref="C174:E174"/>
    <mergeCell ref="C175:E175"/>
    <mergeCell ref="C176:E176"/>
    <mergeCell ref="C177:E177"/>
    <mergeCell ref="B178:E178"/>
    <mergeCell ref="C179:E179"/>
    <mergeCell ref="B180:E180"/>
    <mergeCell ref="B181:E181"/>
    <mergeCell ref="C165:D165"/>
    <mergeCell ref="C166:D166"/>
    <mergeCell ref="C167:D167"/>
    <mergeCell ref="B168:D169"/>
    <mergeCell ref="B171:F171"/>
    <mergeCell ref="C172:E172"/>
    <mergeCell ref="C173:E173"/>
    <mergeCell ref="C80:E80"/>
    <mergeCell ref="C81:E81"/>
    <mergeCell ref="C82:E82"/>
    <mergeCell ref="B83:E83"/>
    <mergeCell ref="B84:E84"/>
    <mergeCell ref="B86:F86"/>
    <mergeCell ref="B87:F87"/>
    <mergeCell ref="B88:F88"/>
    <mergeCell ref="B89:C90"/>
    <mergeCell ref="D89:D90"/>
    <mergeCell ref="E89:E90"/>
    <mergeCell ref="F89:G89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4:E104"/>
    <mergeCell ref="B105:C106"/>
    <mergeCell ref="D105:E105"/>
    <mergeCell ref="D106:E106"/>
    <mergeCell ref="B107:C107"/>
    <mergeCell ref="D107:E107"/>
    <mergeCell ref="B108:C108"/>
    <mergeCell ref="D108:E108"/>
    <mergeCell ref="B109:C109"/>
    <mergeCell ref="D109:E109"/>
    <mergeCell ref="D110:E110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1:F121"/>
    <mergeCell ref="B122:E124"/>
    <mergeCell ref="B125:E125"/>
    <mergeCell ref="B126:F126"/>
  </mergeCells>
  <hyperlinks>
    <hyperlink r:id="rId1" ref="C55"/>
  </hyperlinks>
  <printOptions/>
  <pageMargins bottom="0.7875" footer="0.0" header="0.0" left="0.511805555555556" right="0.511805555555556" top="0.7875"/>
  <pageSetup paperSize="9" orientation="portrait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showGridLines="0" workbookViewId="0"/>
  </sheetViews>
  <sheetFormatPr customHeight="1" defaultColWidth="12.63" defaultRowHeight="15.0"/>
  <cols>
    <col customWidth="1" min="1" max="1" width="1.75"/>
    <col customWidth="1" min="2" max="2" width="9.0"/>
    <col customWidth="1" min="3" max="3" width="24.0"/>
    <col customWidth="1" min="4" max="4" width="14.38"/>
    <col customWidth="1" min="5" max="5" width="12.13"/>
    <col customWidth="1" min="6" max="6" width="30.38"/>
    <col customWidth="1" min="7" max="7" width="12.63"/>
    <col customWidth="1" min="8" max="8" width="18.88"/>
    <col customWidth="1" min="9" max="9" width="29.63"/>
    <col customWidth="1" min="10" max="10" width="11.5"/>
    <col customWidth="1" min="11" max="11" width="26.25"/>
    <col customWidth="1" min="12" max="12" width="25.88"/>
    <col customWidth="1" min="13" max="26" width="14.38"/>
  </cols>
  <sheetData>
    <row r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</row>
    <row r="2">
      <c r="A2" s="55"/>
      <c r="B2" s="59" t="s">
        <v>31</v>
      </c>
      <c r="C2" s="5"/>
      <c r="D2" s="5"/>
      <c r="E2" s="5"/>
      <c r="F2" s="6"/>
      <c r="G2" s="55"/>
      <c r="H2" s="55"/>
      <c r="I2" s="57"/>
      <c r="J2" s="57"/>
      <c r="K2" s="57"/>
      <c r="L2" s="57"/>
      <c r="M2" s="57"/>
      <c r="N2" s="57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>
      <c r="A3" s="55"/>
      <c r="B3" s="59" t="s">
        <v>1</v>
      </c>
      <c r="C3" s="5"/>
      <c r="D3" s="5"/>
      <c r="E3" s="5"/>
      <c r="F3" s="6"/>
      <c r="G3" s="55"/>
      <c r="H3" s="55"/>
      <c r="I3" s="57"/>
      <c r="J3" s="57"/>
      <c r="K3" s="57"/>
      <c r="L3" s="57"/>
      <c r="M3" s="57"/>
      <c r="N3" s="57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>
      <c r="A4" s="57"/>
      <c r="B4" s="60" t="s">
        <v>32</v>
      </c>
      <c r="C4" s="5"/>
      <c r="D4" s="5"/>
      <c r="E4" s="5"/>
      <c r="F4" s="6"/>
      <c r="G4" s="57"/>
      <c r="H4" s="57"/>
      <c r="I4" s="57"/>
      <c r="J4" s="57"/>
      <c r="K4" s="57"/>
      <c r="L4" s="57"/>
      <c r="M4" s="57"/>
      <c r="N4" s="57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>
      <c r="A5" s="61"/>
      <c r="B5" s="62" t="s">
        <v>33</v>
      </c>
      <c r="C5" s="5"/>
      <c r="D5" s="5"/>
      <c r="E5" s="5"/>
      <c r="F5" s="6"/>
      <c r="G5" s="57"/>
      <c r="H5" s="57"/>
      <c r="I5" s="57"/>
      <c r="J5" s="57"/>
      <c r="K5" s="57"/>
      <c r="L5" s="57"/>
      <c r="M5" s="57"/>
      <c r="N5" s="57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>
      <c r="A6" s="61"/>
      <c r="B6" s="63">
        <v>1.0</v>
      </c>
      <c r="C6" s="64" t="s">
        <v>34</v>
      </c>
      <c r="D6" s="6"/>
      <c r="E6" s="65" t="s">
        <v>35</v>
      </c>
      <c r="F6" s="65" t="s">
        <v>36</v>
      </c>
      <c r="G6" s="57"/>
      <c r="H6" s="57"/>
      <c r="I6" s="57"/>
      <c r="J6" s="57"/>
      <c r="K6" s="57"/>
      <c r="L6" s="57"/>
      <c r="M6" s="57"/>
      <c r="N6" s="57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>
      <c r="A7" s="66"/>
      <c r="B7" s="67" t="s">
        <v>37</v>
      </c>
      <c r="C7" s="64" t="s">
        <v>38</v>
      </c>
      <c r="D7" s="6"/>
      <c r="E7" s="65"/>
      <c r="F7" s="68">
        <f>'VIGILANTE DIURNO'!F7</f>
        <v>2271.74</v>
      </c>
      <c r="G7" s="57"/>
      <c r="H7" s="57"/>
      <c r="I7" s="57"/>
      <c r="J7" s="57"/>
      <c r="K7" s="57"/>
      <c r="L7" s="57"/>
      <c r="M7" s="57"/>
      <c r="N7" s="57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>
      <c r="A8" s="66"/>
      <c r="B8" s="67" t="s">
        <v>39</v>
      </c>
      <c r="C8" s="64" t="s">
        <v>40</v>
      </c>
      <c r="D8" s="6"/>
      <c r="E8" s="69">
        <v>0.3</v>
      </c>
      <c r="F8" s="68">
        <f t="shared" ref="F8:F9" si="1">$F$7*E8</f>
        <v>681.522</v>
      </c>
      <c r="G8" s="57"/>
      <c r="H8" s="57"/>
      <c r="I8" s="57"/>
      <c r="J8" s="57"/>
      <c r="K8" s="57"/>
      <c r="L8" s="57"/>
      <c r="M8" s="57"/>
      <c r="N8" s="57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>
      <c r="A9" s="66"/>
      <c r="B9" s="67" t="s">
        <v>41</v>
      </c>
      <c r="C9" s="64" t="s">
        <v>42</v>
      </c>
      <c r="D9" s="6"/>
      <c r="E9" s="69"/>
      <c r="F9" s="68">
        <f t="shared" si="1"/>
        <v>0</v>
      </c>
      <c r="G9" s="57"/>
      <c r="H9" s="57"/>
      <c r="I9" s="57"/>
      <c r="J9" s="57"/>
      <c r="K9" s="57"/>
      <c r="L9" s="57"/>
      <c r="M9" s="57"/>
      <c r="N9" s="57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>
      <c r="A10" s="61"/>
      <c r="B10" s="70" t="s">
        <v>43</v>
      </c>
      <c r="C10" s="5"/>
      <c r="D10" s="5"/>
      <c r="E10" s="6"/>
      <c r="F10" s="201">
        <f>SUM(F7:F9)</f>
        <v>2953.262</v>
      </c>
      <c r="G10" s="202"/>
      <c r="H10" s="57"/>
      <c r="I10" s="57"/>
      <c r="J10" s="57"/>
      <c r="K10" s="57"/>
      <c r="L10" s="57"/>
      <c r="M10" s="57"/>
      <c r="N10" s="57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>
      <c r="A11" s="66"/>
      <c r="B11" s="67" t="s">
        <v>44</v>
      </c>
      <c r="C11" s="64" t="s">
        <v>45</v>
      </c>
      <c r="D11" s="6"/>
      <c r="E11" s="74"/>
      <c r="F11" s="68">
        <f>((F10/220)*20%)*105</f>
        <v>281.9022818</v>
      </c>
      <c r="G11" s="202"/>
      <c r="H11" s="107"/>
      <c r="I11" s="57"/>
      <c r="J11" s="57"/>
      <c r="K11" s="57"/>
      <c r="L11" s="57"/>
      <c r="M11" s="57"/>
      <c r="N11" s="57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>
      <c r="A12" s="66"/>
      <c r="B12" s="67" t="s">
        <v>46</v>
      </c>
      <c r="C12" s="64" t="s">
        <v>47</v>
      </c>
      <c r="D12" s="6"/>
      <c r="E12" s="74"/>
      <c r="F12" s="75">
        <f>((F10/220)*(1+0.2)*15)</f>
        <v>241.6305273</v>
      </c>
      <c r="G12" s="107"/>
      <c r="H12" s="107"/>
      <c r="I12" s="57"/>
      <c r="J12" s="57"/>
      <c r="K12" s="57"/>
      <c r="L12" s="57"/>
      <c r="M12" s="57"/>
      <c r="N12" s="57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>
      <c r="A13" s="66"/>
      <c r="B13" s="76" t="s">
        <v>48</v>
      </c>
      <c r="C13" s="77" t="s">
        <v>49</v>
      </c>
      <c r="D13" s="78"/>
      <c r="E13" s="79"/>
      <c r="F13" s="80">
        <f>(F11+F12)/H15*H16</f>
        <v>111.6000543</v>
      </c>
      <c r="G13" s="203"/>
      <c r="H13" s="163" t="s">
        <v>50</v>
      </c>
      <c r="I13" s="6"/>
      <c r="J13" s="57"/>
      <c r="K13" s="57"/>
      <c r="L13" s="57"/>
      <c r="M13" s="57"/>
      <c r="N13" s="57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>
      <c r="A14" s="66"/>
      <c r="B14" s="83"/>
      <c r="C14" s="84"/>
      <c r="D14" s="85"/>
      <c r="E14" s="86"/>
      <c r="F14" s="83"/>
      <c r="G14" s="87"/>
      <c r="H14" s="204">
        <f>365.25/12</f>
        <v>30.4375</v>
      </c>
      <c r="I14" s="204" t="s">
        <v>51</v>
      </c>
      <c r="J14" s="57"/>
      <c r="K14" s="57"/>
      <c r="L14" s="57"/>
      <c r="M14" s="57"/>
      <c r="N14" s="57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>
      <c r="A15" s="66"/>
      <c r="B15" s="83"/>
      <c r="C15" s="84"/>
      <c r="D15" s="85"/>
      <c r="E15" s="86"/>
      <c r="F15" s="83"/>
      <c r="G15" s="87"/>
      <c r="H15" s="204">
        <f>H14-H16</f>
        <v>25.08928571</v>
      </c>
      <c r="I15" s="204" t="s">
        <v>52</v>
      </c>
      <c r="J15" s="57"/>
      <c r="K15" s="57"/>
      <c r="L15" s="57"/>
      <c r="M15" s="57"/>
      <c r="N15" s="57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>
      <c r="A16" s="66"/>
      <c r="B16" s="83"/>
      <c r="C16" s="84"/>
      <c r="D16" s="85"/>
      <c r="E16" s="86"/>
      <c r="F16" s="83"/>
      <c r="G16" s="87"/>
      <c r="H16" s="204">
        <f>H18+1</f>
        <v>5.348214286</v>
      </c>
      <c r="I16" s="205" t="s">
        <v>53</v>
      </c>
      <c r="J16" s="57"/>
      <c r="K16" s="57"/>
      <c r="L16" s="57"/>
      <c r="M16" s="57"/>
      <c r="N16" s="57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>
      <c r="A17" s="66"/>
      <c r="B17" s="83"/>
      <c r="C17" s="84"/>
      <c r="D17" s="85"/>
      <c r="E17" s="86"/>
      <c r="F17" s="83"/>
      <c r="G17" s="87"/>
      <c r="H17" s="204">
        <f>365.25/7</f>
        <v>52.17857143</v>
      </c>
      <c r="I17" s="204" t="s">
        <v>54</v>
      </c>
      <c r="J17" s="57"/>
      <c r="K17" s="57"/>
      <c r="L17" s="57"/>
      <c r="M17" s="57"/>
      <c r="N17" s="57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>
      <c r="A18" s="66"/>
      <c r="B18" s="83"/>
      <c r="C18" s="84"/>
      <c r="D18" s="85"/>
      <c r="E18" s="86"/>
      <c r="F18" s="83"/>
      <c r="G18" s="87"/>
      <c r="H18" s="204">
        <f>H17/12</f>
        <v>4.348214286</v>
      </c>
      <c r="I18" s="204" t="s">
        <v>55</v>
      </c>
      <c r="J18" s="57"/>
      <c r="K18" s="57"/>
      <c r="L18" s="57"/>
      <c r="M18" s="57"/>
      <c r="N18" s="57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>
      <c r="A19" s="66"/>
      <c r="B19" s="90"/>
      <c r="C19" s="91"/>
      <c r="D19" s="92"/>
      <c r="E19" s="93"/>
      <c r="F19" s="90"/>
      <c r="G19" s="94"/>
      <c r="H19" s="204">
        <f>H18*2</f>
        <v>8.696428571</v>
      </c>
      <c r="I19" s="205" t="s">
        <v>56</v>
      </c>
      <c r="J19" s="57"/>
      <c r="K19" s="57"/>
      <c r="L19" s="57"/>
      <c r="M19" s="57"/>
      <c r="N19" s="57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>
      <c r="A20" s="66"/>
      <c r="B20" s="67" t="s">
        <v>57</v>
      </c>
      <c r="C20" s="64" t="s">
        <v>58</v>
      </c>
      <c r="D20" s="6"/>
      <c r="E20" s="65"/>
      <c r="F20" s="95"/>
      <c r="G20" s="57"/>
      <c r="H20" s="57"/>
      <c r="I20" s="57"/>
      <c r="J20" s="57"/>
      <c r="K20" s="57"/>
      <c r="L20" s="57"/>
      <c r="M20" s="57"/>
      <c r="N20" s="57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>
      <c r="A21" s="61"/>
      <c r="B21" s="96" t="s">
        <v>59</v>
      </c>
      <c r="C21" s="5"/>
      <c r="D21" s="5"/>
      <c r="E21" s="6"/>
      <c r="F21" s="97">
        <f>SUM(F10:F19)</f>
        <v>3588.394863</v>
      </c>
      <c r="G21" s="57"/>
      <c r="H21" s="206"/>
      <c r="I21" s="57"/>
      <c r="J21" s="57"/>
      <c r="K21" s="57"/>
      <c r="L21" s="57"/>
      <c r="M21" s="57"/>
      <c r="N21" s="57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>
      <c r="A22" s="66"/>
      <c r="B22" s="66"/>
      <c r="C22" s="57"/>
      <c r="D22" s="57"/>
      <c r="E22" s="57"/>
      <c r="F22" s="57"/>
      <c r="G22" s="57"/>
      <c r="H22" s="206"/>
      <c r="I22" s="57"/>
      <c r="J22" s="57"/>
      <c r="K22" s="57"/>
      <c r="L22" s="57"/>
      <c r="M22" s="57"/>
      <c r="N22" s="57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>
      <c r="A23" s="61"/>
      <c r="B23" s="62" t="s">
        <v>60</v>
      </c>
      <c r="C23" s="5"/>
      <c r="D23" s="5"/>
      <c r="E23" s="5"/>
      <c r="F23" s="6"/>
      <c r="G23" s="61"/>
      <c r="H23" s="207"/>
      <c r="I23" s="57"/>
      <c r="J23" s="57"/>
      <c r="K23" s="57"/>
      <c r="L23" s="57"/>
      <c r="M23" s="57"/>
      <c r="N23" s="57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>
      <c r="A24" s="61"/>
      <c r="B24" s="98" t="s">
        <v>61</v>
      </c>
      <c r="C24" s="5"/>
      <c r="D24" s="5"/>
      <c r="E24" s="5"/>
      <c r="F24" s="6"/>
      <c r="G24" s="61"/>
      <c r="H24" s="207"/>
      <c r="I24" s="57"/>
      <c r="J24" s="57"/>
      <c r="K24" s="57"/>
      <c r="L24" s="57"/>
      <c r="M24" s="57"/>
      <c r="N24" s="57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>
      <c r="A25" s="61"/>
      <c r="B25" s="99"/>
      <c r="C25" s="100"/>
      <c r="D25" s="100"/>
      <c r="E25" s="101"/>
      <c r="F25" s="102" t="s">
        <v>62</v>
      </c>
      <c r="G25" s="48"/>
      <c r="H25" s="7"/>
      <c r="I25" s="57"/>
      <c r="J25" s="57"/>
      <c r="K25" s="57"/>
      <c r="L25" s="57"/>
      <c r="M25" s="57"/>
      <c r="N25" s="57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>
      <c r="A26" s="103"/>
      <c r="B26" s="104">
        <v>43102.0</v>
      </c>
      <c r="C26" s="64" t="s">
        <v>63</v>
      </c>
      <c r="D26" s="5"/>
      <c r="E26" s="6"/>
      <c r="F26" s="65" t="s">
        <v>36</v>
      </c>
      <c r="G26" s="48"/>
      <c r="H26" s="7"/>
      <c r="I26" s="57"/>
      <c r="J26" s="57"/>
      <c r="K26" s="57"/>
      <c r="L26" s="57"/>
      <c r="M26" s="57"/>
      <c r="N26" s="57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>
      <c r="A27" s="66"/>
      <c r="B27" s="67" t="s">
        <v>37</v>
      </c>
      <c r="C27" s="64" t="s">
        <v>64</v>
      </c>
      <c r="D27" s="5"/>
      <c r="E27" s="6"/>
      <c r="F27" s="68">
        <f>F21/12</f>
        <v>299.0329053</v>
      </c>
      <c r="G27" s="48"/>
      <c r="H27" s="7"/>
      <c r="I27" s="57"/>
      <c r="J27" s="57"/>
      <c r="K27" s="57"/>
      <c r="L27" s="57"/>
      <c r="M27" s="57"/>
      <c r="N27" s="57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>
      <c r="A28" s="66"/>
      <c r="B28" s="67" t="s">
        <v>39</v>
      </c>
      <c r="C28" s="105" t="s">
        <v>65</v>
      </c>
      <c r="D28" s="5"/>
      <c r="E28" s="6"/>
      <c r="F28" s="106"/>
      <c r="G28" s="48"/>
      <c r="H28" s="7"/>
      <c r="I28" s="57"/>
      <c r="J28" s="57"/>
      <c r="K28" s="57"/>
      <c r="L28" s="57"/>
      <c r="M28" s="57"/>
      <c r="N28" s="57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>
      <c r="A29" s="66"/>
      <c r="B29" s="67" t="s">
        <v>66</v>
      </c>
      <c r="C29" s="64" t="s">
        <v>67</v>
      </c>
      <c r="D29" s="5"/>
      <c r="E29" s="6"/>
      <c r="F29" s="68">
        <f>(F21/12)/3</f>
        <v>99.67763509</v>
      </c>
      <c r="G29" s="48"/>
      <c r="H29" s="7"/>
      <c r="I29" s="57"/>
      <c r="J29" s="57"/>
      <c r="K29" s="57"/>
      <c r="L29" s="57"/>
      <c r="M29" s="57"/>
      <c r="N29" s="57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>
      <c r="A30" s="61"/>
      <c r="B30" s="96" t="s">
        <v>59</v>
      </c>
      <c r="C30" s="5"/>
      <c r="D30" s="5"/>
      <c r="E30" s="6"/>
      <c r="F30" s="97">
        <f>SUM(F27:F29)</f>
        <v>398.7105404</v>
      </c>
      <c r="G30" s="48"/>
      <c r="H30" s="7"/>
      <c r="I30" s="57"/>
      <c r="J30" s="57"/>
      <c r="K30" s="57"/>
      <c r="L30" s="57"/>
      <c r="M30" s="57"/>
      <c r="N30" s="57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>
      <c r="A31" s="61"/>
      <c r="B31" s="61"/>
      <c r="C31" s="107"/>
      <c r="D31" s="107"/>
      <c r="E31" s="10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>
      <c r="A32" s="61"/>
      <c r="B32" s="108" t="s">
        <v>68</v>
      </c>
      <c r="C32" s="5"/>
      <c r="D32" s="5"/>
      <c r="E32" s="6"/>
      <c r="F32" s="109" t="s">
        <v>69</v>
      </c>
      <c r="G32" s="57"/>
      <c r="H32" s="57"/>
      <c r="I32" s="57"/>
      <c r="J32" s="57"/>
      <c r="K32" s="57"/>
      <c r="L32" s="57"/>
      <c r="M32" s="57"/>
      <c r="N32" s="57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>
      <c r="A33" s="66"/>
      <c r="B33" s="110" t="s">
        <v>70</v>
      </c>
      <c r="C33" s="5"/>
      <c r="D33" s="5"/>
      <c r="E33" s="6"/>
      <c r="F33" s="111">
        <f>F30+F21</f>
        <v>3987.105404</v>
      </c>
      <c r="G33" s="7"/>
      <c r="H33" s="206"/>
      <c r="I33" s="57"/>
      <c r="J33" s="57"/>
      <c r="K33" s="57"/>
      <c r="L33" s="57"/>
      <c r="M33" s="57"/>
      <c r="N33" s="57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>
      <c r="A34" s="47"/>
      <c r="B34" s="46"/>
      <c r="C34" s="3"/>
      <c r="D34" s="3"/>
      <c r="E34" s="3"/>
      <c r="F34" s="3"/>
      <c r="G34" s="57"/>
      <c r="H34" s="57"/>
      <c r="I34" s="57"/>
      <c r="J34" s="57"/>
      <c r="K34" s="57"/>
      <c r="L34" s="57"/>
      <c r="M34" s="57"/>
      <c r="N34" s="57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>
      <c r="A35" s="61"/>
      <c r="B35" s="112" t="s">
        <v>71</v>
      </c>
      <c r="C35" s="5"/>
      <c r="D35" s="5"/>
      <c r="E35" s="5"/>
      <c r="F35" s="6"/>
      <c r="G35" s="61"/>
      <c r="H35" s="61"/>
      <c r="I35" s="57"/>
      <c r="J35" s="57"/>
      <c r="K35" s="57"/>
      <c r="L35" s="57"/>
      <c r="M35" s="57"/>
      <c r="N35" s="57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>
      <c r="A36" s="103"/>
      <c r="B36" s="104">
        <v>43133.0</v>
      </c>
      <c r="C36" s="63" t="s">
        <v>72</v>
      </c>
      <c r="D36" s="65"/>
      <c r="E36" s="65" t="s">
        <v>73</v>
      </c>
      <c r="F36" s="65" t="s">
        <v>36</v>
      </c>
      <c r="G36" s="57"/>
      <c r="H36" s="57"/>
      <c r="I36" s="57"/>
      <c r="J36" s="57"/>
      <c r="K36" s="57"/>
      <c r="L36" s="57"/>
      <c r="M36" s="57"/>
      <c r="N36" s="57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>
      <c r="A37" s="66"/>
      <c r="B37" s="67" t="s">
        <v>37</v>
      </c>
      <c r="C37" s="67" t="s">
        <v>74</v>
      </c>
      <c r="D37" s="102"/>
      <c r="E37" s="113">
        <f>'VIGILANTE DIURNO'!E37</f>
        <v>0.2</v>
      </c>
      <c r="F37" s="68">
        <f t="shared" ref="F37:F43" si="2">$F$33*E37</f>
        <v>797.4210808</v>
      </c>
      <c r="G37" s="57"/>
      <c r="H37" s="57"/>
      <c r="I37" s="57"/>
      <c r="J37" s="57"/>
      <c r="K37" s="57"/>
      <c r="L37" s="57"/>
      <c r="M37" s="57"/>
      <c r="N37" s="57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>
      <c r="A38" s="66"/>
      <c r="B38" s="67" t="s">
        <v>39</v>
      </c>
      <c r="C38" s="67" t="s">
        <v>75</v>
      </c>
      <c r="D38" s="102"/>
      <c r="E38" s="113">
        <f>'VIGILANTE DIURNO'!E38</f>
        <v>0.025</v>
      </c>
      <c r="F38" s="68">
        <f t="shared" si="2"/>
        <v>99.67763509</v>
      </c>
      <c r="G38" s="57"/>
      <c r="H38" s="57"/>
      <c r="I38" s="57"/>
      <c r="J38" s="57"/>
      <c r="K38" s="57"/>
      <c r="L38" s="57"/>
      <c r="M38" s="57"/>
      <c r="N38" s="57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>
      <c r="A39" s="66"/>
      <c r="B39" s="67" t="s">
        <v>41</v>
      </c>
      <c r="C39" s="67" t="s">
        <v>76</v>
      </c>
      <c r="D39" s="102"/>
      <c r="E39" s="208">
        <f>'VIGILANTE DIURNO'!E39</f>
        <v>0.03</v>
      </c>
      <c r="F39" s="68">
        <f t="shared" si="2"/>
        <v>119.6131621</v>
      </c>
      <c r="G39" s="57"/>
      <c r="H39" s="57"/>
      <c r="I39" s="57"/>
      <c r="J39" s="57"/>
      <c r="K39" s="57"/>
      <c r="L39" s="57"/>
      <c r="M39" s="57"/>
      <c r="N39" s="57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>
      <c r="A40" s="66"/>
      <c r="B40" s="67" t="s">
        <v>44</v>
      </c>
      <c r="C40" s="67" t="s">
        <v>77</v>
      </c>
      <c r="D40" s="102"/>
      <c r="E40" s="113">
        <f>'VIGILANTE DIURNO'!E40</f>
        <v>0.015</v>
      </c>
      <c r="F40" s="68">
        <f t="shared" si="2"/>
        <v>59.80658106</v>
      </c>
      <c r="G40" s="57"/>
      <c r="H40" s="57"/>
      <c r="I40" s="57"/>
      <c r="J40" s="57"/>
      <c r="K40" s="57"/>
      <c r="L40" s="57"/>
      <c r="M40" s="57"/>
      <c r="N40" s="57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>
      <c r="A41" s="66"/>
      <c r="B41" s="67" t="s">
        <v>46</v>
      </c>
      <c r="C41" s="67" t="s">
        <v>78</v>
      </c>
      <c r="D41" s="102"/>
      <c r="E41" s="113">
        <f>'VIGILANTE DIURNO'!E41</f>
        <v>0.01</v>
      </c>
      <c r="F41" s="68">
        <f t="shared" si="2"/>
        <v>39.87105404</v>
      </c>
      <c r="G41" s="57"/>
      <c r="H41" s="57"/>
      <c r="I41" s="57"/>
      <c r="J41" s="57"/>
      <c r="K41" s="57"/>
      <c r="L41" s="57"/>
      <c r="M41" s="57"/>
      <c r="N41" s="57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>
      <c r="A42" s="66"/>
      <c r="B42" s="67" t="s">
        <v>48</v>
      </c>
      <c r="C42" s="67" t="s">
        <v>79</v>
      </c>
      <c r="D42" s="102"/>
      <c r="E42" s="113">
        <f>'VIGILANTE DIURNO'!E42</f>
        <v>0.006</v>
      </c>
      <c r="F42" s="68">
        <f t="shared" si="2"/>
        <v>23.92263242</v>
      </c>
      <c r="G42" s="57"/>
      <c r="H42" s="57"/>
      <c r="I42" s="57"/>
      <c r="J42" s="57"/>
      <c r="K42" s="57"/>
      <c r="L42" s="57"/>
      <c r="M42" s="57"/>
      <c r="N42" s="57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>
      <c r="A43" s="66"/>
      <c r="B43" s="67" t="s">
        <v>57</v>
      </c>
      <c r="C43" s="67" t="s">
        <v>80</v>
      </c>
      <c r="D43" s="102"/>
      <c r="E43" s="113">
        <f>'VIGILANTE DIURNO'!E43</f>
        <v>0.002</v>
      </c>
      <c r="F43" s="68">
        <f t="shared" si="2"/>
        <v>7.974210808</v>
      </c>
      <c r="G43" s="57"/>
      <c r="H43" s="57"/>
      <c r="I43" s="57"/>
      <c r="J43" s="57"/>
      <c r="K43" s="57"/>
      <c r="L43" s="57"/>
      <c r="M43" s="57"/>
      <c r="N43" s="57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>
      <c r="A44" s="66"/>
      <c r="B44" s="67"/>
      <c r="C44" s="115" t="s">
        <v>81</v>
      </c>
      <c r="D44" s="116"/>
      <c r="E44" s="117">
        <f t="shared" ref="E44:F44" si="3">SUM(E37:E43)</f>
        <v>0.288</v>
      </c>
      <c r="F44" s="71">
        <f t="shared" si="3"/>
        <v>1148.286356</v>
      </c>
      <c r="G44" s="57"/>
      <c r="H44" s="57"/>
      <c r="I44" s="57"/>
      <c r="J44" s="57"/>
      <c r="K44" s="57"/>
      <c r="L44" s="57"/>
      <c r="M44" s="57"/>
      <c r="N44" s="57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>
      <c r="A45" s="66"/>
      <c r="B45" s="67" t="s">
        <v>82</v>
      </c>
      <c r="C45" s="67" t="s">
        <v>83</v>
      </c>
      <c r="D45" s="102"/>
      <c r="E45" s="113">
        <f>'VIGILANTE DIURNO'!E45</f>
        <v>0.08</v>
      </c>
      <c r="F45" s="68">
        <f>F33*E45</f>
        <v>318.9684323</v>
      </c>
      <c r="G45" s="57"/>
      <c r="H45" s="171"/>
      <c r="I45" s="57"/>
      <c r="J45" s="57"/>
      <c r="K45" s="57"/>
      <c r="L45" s="57"/>
      <c r="M45" s="57"/>
      <c r="N45" s="57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>
      <c r="A46" s="61"/>
      <c r="B46" s="96" t="s">
        <v>59</v>
      </c>
      <c r="C46" s="6"/>
      <c r="D46" s="118"/>
      <c r="E46" s="119">
        <f>E44+E45</f>
        <v>0.368</v>
      </c>
      <c r="F46" s="97">
        <f>SUM(F44:F45)</f>
        <v>1467.254789</v>
      </c>
      <c r="G46" s="57"/>
      <c r="H46" s="57"/>
      <c r="I46" s="57"/>
      <c r="J46" s="57"/>
      <c r="K46" s="57"/>
      <c r="L46" s="57"/>
      <c r="M46" s="57"/>
      <c r="N46" s="57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>
      <c r="A47" s="66"/>
      <c r="B47" s="66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>
      <c r="A48" s="61"/>
      <c r="B48" s="98" t="s">
        <v>84</v>
      </c>
      <c r="C48" s="5"/>
      <c r="D48" s="5"/>
      <c r="E48" s="5"/>
      <c r="F48" s="6"/>
      <c r="G48" s="61"/>
      <c r="H48" s="61"/>
      <c r="I48" s="57"/>
      <c r="J48" s="57"/>
      <c r="K48" s="57"/>
      <c r="L48" s="57"/>
      <c r="M48" s="57"/>
      <c r="N48" s="57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>
      <c r="A49" s="103"/>
      <c r="B49" s="104">
        <v>43161.0</v>
      </c>
      <c r="C49" s="64" t="s">
        <v>85</v>
      </c>
      <c r="D49" s="5"/>
      <c r="E49" s="6"/>
      <c r="F49" s="65" t="s">
        <v>36</v>
      </c>
      <c r="G49" s="209" t="s">
        <v>180</v>
      </c>
      <c r="H49" s="57"/>
      <c r="I49" s="57"/>
      <c r="J49" s="57"/>
      <c r="K49" s="57"/>
      <c r="L49" s="57"/>
      <c r="M49" s="57"/>
      <c r="N49" s="57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>
      <c r="A50" s="66"/>
      <c r="B50" s="67" t="s">
        <v>37</v>
      </c>
      <c r="C50" s="131" t="s">
        <v>181</v>
      </c>
      <c r="D50" s="5"/>
      <c r="E50" s="6"/>
      <c r="F50" s="129">
        <f>'VIGILANTE DIURNO'!F50</f>
        <v>103.6956</v>
      </c>
      <c r="G50" s="68">
        <f>F50*2</f>
        <v>207.3912</v>
      </c>
      <c r="H50" s="57"/>
      <c r="I50" s="57"/>
      <c r="J50" s="57"/>
      <c r="K50" s="57"/>
      <c r="L50" s="57"/>
      <c r="M50" s="57"/>
      <c r="N50" s="57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>
      <c r="A51" s="66"/>
      <c r="B51" s="67" t="s">
        <v>39</v>
      </c>
      <c r="C51" s="131" t="s">
        <v>182</v>
      </c>
      <c r="D51" s="5"/>
      <c r="E51" s="6"/>
      <c r="F51" s="129">
        <f>'VIGILANTE DIURNO'!F51</f>
        <v>516.6</v>
      </c>
      <c r="G51" s="68">
        <f>F51*4</f>
        <v>2066.4</v>
      </c>
      <c r="H51" s="57"/>
      <c r="I51" s="57"/>
      <c r="J51" s="57"/>
      <c r="K51" s="57"/>
      <c r="L51" s="57"/>
      <c r="M51" s="57"/>
      <c r="N51" s="57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>
      <c r="A52" s="66"/>
      <c r="B52" s="67" t="s">
        <v>44</v>
      </c>
      <c r="C52" s="147" t="s">
        <v>183</v>
      </c>
      <c r="D52" s="5"/>
      <c r="E52" s="6"/>
      <c r="F52" s="129">
        <f>'VIGILANTE DIURNO'!F52</f>
        <v>198.0275</v>
      </c>
      <c r="G52" s="57"/>
      <c r="H52" s="57"/>
      <c r="I52" s="57"/>
      <c r="J52" s="57"/>
      <c r="K52" s="57"/>
      <c r="L52" s="57"/>
      <c r="M52" s="57"/>
      <c r="N52" s="57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>
      <c r="A53" s="66"/>
      <c r="B53" s="67" t="s">
        <v>82</v>
      </c>
      <c r="C53" s="147" t="str">
        <f>'VIGILANTE DIURNO'!C53</f>
        <v>Outros (especificar)</v>
      </c>
      <c r="D53" s="5"/>
      <c r="E53" s="6"/>
      <c r="F53" s="129" t="str">
        <f>'VIGILANTE DIURNO'!F53</f>
        <v/>
      </c>
      <c r="G53" s="57"/>
      <c r="H53" s="57"/>
      <c r="I53" s="57"/>
      <c r="J53" s="57"/>
      <c r="K53" s="57"/>
      <c r="L53" s="57"/>
      <c r="M53" s="57"/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>
      <c r="A54" s="132"/>
      <c r="B54" s="128" t="s">
        <v>46</v>
      </c>
      <c r="C54" s="124" t="s">
        <v>90</v>
      </c>
      <c r="D54" s="5"/>
      <c r="E54" s="6"/>
      <c r="F54" s="129">
        <f>'VIGILANTE DIURNO'!F54</f>
        <v>44.22</v>
      </c>
      <c r="G54" s="188"/>
      <c r="H54" s="57"/>
      <c r="I54" s="57"/>
      <c r="J54" s="57"/>
      <c r="K54" s="57"/>
      <c r="L54" s="57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>
      <c r="A55" s="132"/>
      <c r="B55" s="128" t="s">
        <v>48</v>
      </c>
      <c r="C55" s="135" t="s">
        <v>91</v>
      </c>
      <c r="D55" s="5"/>
      <c r="E55" s="6"/>
      <c r="F55" s="133">
        <f>'VIGILANTE DIURNO'!F55</f>
        <v>105.328</v>
      </c>
      <c r="G55" s="210"/>
      <c r="H55" s="57"/>
      <c r="I55" s="57"/>
      <c r="J55" s="57"/>
      <c r="K55" s="57"/>
      <c r="L55" s="57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>
      <c r="A56" s="66"/>
      <c r="B56" s="3"/>
      <c r="C56" s="3"/>
      <c r="D56" s="3"/>
      <c r="E56" s="3"/>
      <c r="F56" s="3"/>
      <c r="G56" s="57"/>
      <c r="H56" s="57"/>
      <c r="I56" s="57"/>
      <c r="J56" s="57"/>
      <c r="K56" s="57"/>
      <c r="L56" s="57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>
      <c r="A57" s="61"/>
      <c r="B57" s="70" t="s">
        <v>59</v>
      </c>
      <c r="C57" s="5"/>
      <c r="D57" s="5"/>
      <c r="E57" s="6"/>
      <c r="F57" s="136">
        <f>SUM(F50:F55)</f>
        <v>967.8711</v>
      </c>
      <c r="G57" s="57"/>
      <c r="H57" s="57"/>
      <c r="I57" s="57"/>
      <c r="J57" s="57"/>
      <c r="K57" s="57"/>
      <c r="L57" s="57"/>
      <c r="M57" s="57"/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>
      <c r="A58" s="66"/>
      <c r="B58" s="66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>
      <c r="A59" s="107"/>
      <c r="B59" s="137" t="s">
        <v>92</v>
      </c>
      <c r="C59" s="5"/>
      <c r="D59" s="5"/>
      <c r="E59" s="5"/>
      <c r="F59" s="6"/>
      <c r="G59" s="107"/>
      <c r="H59" s="107"/>
      <c r="I59" s="57"/>
      <c r="J59" s="57"/>
      <c r="K59" s="57"/>
      <c r="L59" s="57"/>
      <c r="M59" s="57"/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>
      <c r="A60" s="61"/>
      <c r="B60" s="63">
        <v>2.0</v>
      </c>
      <c r="C60" s="64" t="s">
        <v>93</v>
      </c>
      <c r="D60" s="5"/>
      <c r="E60" s="6"/>
      <c r="F60" s="65" t="s">
        <v>36</v>
      </c>
      <c r="G60" s="57"/>
      <c r="H60" s="57"/>
      <c r="I60" s="57"/>
      <c r="J60" s="57"/>
      <c r="K60" s="57"/>
      <c r="L60" s="57"/>
      <c r="M60" s="57"/>
      <c r="N60" s="57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>
      <c r="A61" s="138"/>
      <c r="B61" s="139">
        <v>43102.0</v>
      </c>
      <c r="C61" s="140" t="s">
        <v>63</v>
      </c>
      <c r="D61" s="5"/>
      <c r="E61" s="6"/>
      <c r="F61" s="136">
        <f>F30</f>
        <v>398.7105404</v>
      </c>
      <c r="G61" s="57"/>
      <c r="H61" s="57"/>
      <c r="I61" s="57"/>
      <c r="J61" s="57"/>
      <c r="K61" s="57"/>
      <c r="L61" s="57"/>
      <c r="M61" s="57"/>
      <c r="N61" s="5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>
      <c r="A62" s="138"/>
      <c r="B62" s="139">
        <v>43133.0</v>
      </c>
      <c r="C62" s="140" t="s">
        <v>94</v>
      </c>
      <c r="D62" s="5"/>
      <c r="E62" s="6"/>
      <c r="F62" s="136">
        <f t="shared" ref="F62:F63" si="4">F44</f>
        <v>1148.286356</v>
      </c>
      <c r="G62" s="57"/>
      <c r="H62" s="57"/>
      <c r="I62" s="57"/>
      <c r="J62" s="57"/>
      <c r="K62" s="57"/>
      <c r="L62" s="57"/>
      <c r="M62" s="57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>
      <c r="A63" s="66"/>
      <c r="B63" s="67" t="s">
        <v>95</v>
      </c>
      <c r="C63" s="140" t="s">
        <v>83</v>
      </c>
      <c r="D63" s="5"/>
      <c r="E63" s="6"/>
      <c r="F63" s="136">
        <f t="shared" si="4"/>
        <v>318.9684323</v>
      </c>
      <c r="G63" s="57"/>
      <c r="H63" s="57"/>
      <c r="I63" s="57"/>
      <c r="J63" s="57"/>
      <c r="K63" s="57"/>
      <c r="L63" s="57"/>
      <c r="M63" s="57"/>
      <c r="N63" s="57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>
      <c r="A64" s="138"/>
      <c r="B64" s="139">
        <v>43161.0</v>
      </c>
      <c r="C64" s="140" t="s">
        <v>85</v>
      </c>
      <c r="D64" s="5"/>
      <c r="E64" s="6"/>
      <c r="F64" s="136">
        <f>F57</f>
        <v>967.8711</v>
      </c>
      <c r="G64" s="57"/>
      <c r="H64" s="57"/>
      <c r="I64" s="57"/>
      <c r="J64" s="57"/>
      <c r="K64" s="57"/>
      <c r="L64" s="57"/>
      <c r="M64" s="57"/>
      <c r="N64" s="57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>
      <c r="A65" s="61"/>
      <c r="B65" s="96" t="s">
        <v>59</v>
      </c>
      <c r="C65" s="5"/>
      <c r="D65" s="5"/>
      <c r="E65" s="6"/>
      <c r="F65" s="141">
        <f>SUM(F61:F64)</f>
        <v>2833.836429</v>
      </c>
      <c r="G65" s="57"/>
      <c r="H65" s="57"/>
      <c r="I65" s="57"/>
      <c r="J65" s="57"/>
      <c r="K65" s="57"/>
      <c r="L65" s="57"/>
      <c r="M65" s="57"/>
      <c r="N65" s="57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>
      <c r="A66" s="61"/>
      <c r="B66" s="61"/>
      <c r="C66" s="61"/>
      <c r="D66" s="61"/>
      <c r="E66" s="61"/>
      <c r="F66" s="61"/>
      <c r="G66" s="61"/>
      <c r="H66" s="61"/>
      <c r="I66" s="57"/>
      <c r="J66" s="57"/>
      <c r="K66" s="57"/>
      <c r="L66" s="57"/>
      <c r="M66" s="57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>
      <c r="A67" s="61"/>
      <c r="B67" s="62" t="s">
        <v>96</v>
      </c>
      <c r="C67" s="5"/>
      <c r="D67" s="5"/>
      <c r="E67" s="5"/>
      <c r="F67" s="6"/>
      <c r="G67" s="61"/>
      <c r="H67" s="61"/>
      <c r="I67" s="57"/>
      <c r="J67" s="57"/>
      <c r="K67" s="57"/>
      <c r="L67" s="57"/>
      <c r="M67" s="57"/>
      <c r="N67" s="57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>
      <c r="A68" s="61"/>
      <c r="B68" s="98" t="s">
        <v>97</v>
      </c>
      <c r="C68" s="5"/>
      <c r="D68" s="5"/>
      <c r="E68" s="5"/>
      <c r="F68" s="6"/>
      <c r="G68" s="61"/>
      <c r="H68" s="61"/>
      <c r="I68" s="57"/>
      <c r="J68" s="57"/>
      <c r="K68" s="57"/>
      <c r="L68" s="57"/>
      <c r="M68" s="57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>
      <c r="A69" s="142"/>
      <c r="B69" s="143"/>
      <c r="C69" s="100"/>
      <c r="D69" s="100"/>
      <c r="E69" s="101"/>
      <c r="F69" s="69">
        <f>'VIGILANTE DIURNO'!F69</f>
        <v>0.055</v>
      </c>
      <c r="G69" s="203"/>
      <c r="H69" s="57"/>
      <c r="I69" s="57"/>
      <c r="J69" s="57"/>
      <c r="K69" s="57"/>
      <c r="L69" s="57"/>
      <c r="M69" s="57"/>
      <c r="N69" s="57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>
      <c r="A70" s="61"/>
      <c r="B70" s="63">
        <v>3.0</v>
      </c>
      <c r="C70" s="64" t="s">
        <v>98</v>
      </c>
      <c r="D70" s="5"/>
      <c r="E70" s="6"/>
      <c r="F70" s="144" t="s">
        <v>36</v>
      </c>
      <c r="G70" s="211"/>
      <c r="H70" s="188"/>
      <c r="I70" s="57"/>
      <c r="J70" s="57"/>
      <c r="K70" s="57"/>
      <c r="L70" s="57"/>
      <c r="M70" s="57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>
      <c r="A71" s="66"/>
      <c r="B71" s="67" t="s">
        <v>37</v>
      </c>
      <c r="C71" s="147" t="s">
        <v>99</v>
      </c>
      <c r="D71" s="5"/>
      <c r="E71" s="6"/>
      <c r="F71" s="148">
        <f>F21*(1/12)*F69</f>
        <v>16.44680979</v>
      </c>
      <c r="G71" s="212"/>
      <c r="H71" s="188"/>
      <c r="I71" s="57"/>
      <c r="J71" s="57"/>
      <c r="K71" s="57"/>
      <c r="L71" s="57"/>
      <c r="M71" s="57"/>
      <c r="N71" s="57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>
      <c r="A72" s="66"/>
      <c r="B72" s="67" t="s">
        <v>39</v>
      </c>
      <c r="C72" s="147" t="s">
        <v>100</v>
      </c>
      <c r="D72" s="5"/>
      <c r="E72" s="6"/>
      <c r="F72" s="148">
        <f>F21*(E45*(1/12*F69))</f>
        <v>1.315744783</v>
      </c>
      <c r="G72" s="212"/>
      <c r="H72" s="188"/>
      <c r="I72" s="57"/>
      <c r="J72" s="57"/>
      <c r="K72" s="57"/>
      <c r="L72" s="57"/>
      <c r="M72" s="57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>
      <c r="A73" s="66"/>
      <c r="B73" s="67" t="s">
        <v>41</v>
      </c>
      <c r="C73" s="147" t="s">
        <v>101</v>
      </c>
      <c r="D73" s="5"/>
      <c r="E73" s="6"/>
      <c r="F73" s="148">
        <f>F21*2%</f>
        <v>71.76789727</v>
      </c>
      <c r="G73" s="213"/>
      <c r="H73" s="188"/>
      <c r="I73" s="57"/>
      <c r="J73" s="57"/>
      <c r="K73" s="57"/>
      <c r="L73" s="57"/>
      <c r="M73" s="57"/>
      <c r="N73" s="57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>
      <c r="A74" s="61"/>
      <c r="B74" s="70" t="s">
        <v>102</v>
      </c>
      <c r="C74" s="5"/>
      <c r="D74" s="5"/>
      <c r="E74" s="6"/>
      <c r="F74" s="71">
        <f>SUM(F71:F73)</f>
        <v>89.53045184</v>
      </c>
      <c r="G74" s="214"/>
      <c r="H74" s="57"/>
      <c r="I74" s="57"/>
      <c r="J74" s="57"/>
      <c r="K74" s="57"/>
      <c r="L74" s="57"/>
      <c r="M74" s="57"/>
      <c r="N74" s="57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>
      <c r="A75" s="61"/>
      <c r="B75" s="61"/>
      <c r="C75" s="61"/>
      <c r="D75" s="61"/>
      <c r="E75" s="61"/>
      <c r="F75" s="61"/>
      <c r="G75" s="61"/>
      <c r="H75" s="57"/>
      <c r="I75" s="57"/>
      <c r="J75" s="57"/>
      <c r="K75" s="57"/>
      <c r="L75" s="57"/>
      <c r="M75" s="57"/>
      <c r="N75" s="57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>
      <c r="A76" s="61"/>
      <c r="B76" s="112" t="s">
        <v>103</v>
      </c>
      <c r="C76" s="5"/>
      <c r="D76" s="5"/>
      <c r="E76" s="5"/>
      <c r="F76" s="6"/>
      <c r="G76" s="61"/>
      <c r="H76" s="57"/>
      <c r="I76" s="57"/>
      <c r="J76" s="57"/>
      <c r="K76" s="57"/>
      <c r="L76" s="57"/>
      <c r="M76" s="57"/>
      <c r="N76" s="57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>
      <c r="A77" s="142"/>
      <c r="B77" s="152"/>
      <c r="C77" s="153"/>
      <c r="D77" s="153"/>
      <c r="E77" s="78"/>
      <c r="F77" s="109" t="s">
        <v>104</v>
      </c>
      <c r="G77" s="57"/>
      <c r="H77" s="57"/>
      <c r="I77" s="57"/>
      <c r="J77" s="57"/>
      <c r="K77" s="57"/>
      <c r="L77" s="57"/>
      <c r="M77" s="57"/>
      <c r="N77" s="57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>
      <c r="A78" s="142"/>
      <c r="B78" s="84"/>
      <c r="E78" s="85"/>
      <c r="F78" s="154">
        <f>F21+F65</f>
        <v>6422.231292</v>
      </c>
      <c r="G78" s="57"/>
      <c r="H78" s="57"/>
      <c r="I78" s="57"/>
      <c r="J78" s="57"/>
      <c r="K78" s="57"/>
      <c r="L78" s="57"/>
      <c r="M78" s="57"/>
      <c r="N78" s="57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>
      <c r="A79" s="142"/>
      <c r="B79" s="91"/>
      <c r="C79" s="155"/>
      <c r="D79" s="155"/>
      <c r="E79" s="92"/>
      <c r="F79" s="215">
        <f>'VIGILANTE DIURNO'!F79</f>
        <v>0.01944444444</v>
      </c>
      <c r="G79" s="203"/>
      <c r="H79" s="57"/>
      <c r="I79" s="57"/>
      <c r="J79" s="57"/>
      <c r="K79" s="57"/>
      <c r="L79" s="57"/>
      <c r="M79" s="57"/>
      <c r="N79" s="57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>
      <c r="A80" s="66"/>
      <c r="B80" s="67" t="s">
        <v>44</v>
      </c>
      <c r="C80" s="147" t="s">
        <v>105</v>
      </c>
      <c r="D80" s="5"/>
      <c r="E80" s="6"/>
      <c r="F80" s="68">
        <f>F78*F79</f>
        <v>124.8767196</v>
      </c>
      <c r="G80" s="211"/>
      <c r="H80" s="188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>
      <c r="A81" s="66"/>
      <c r="B81" s="67" t="s">
        <v>46</v>
      </c>
      <c r="C81" s="147" t="s">
        <v>106</v>
      </c>
      <c r="D81" s="5"/>
      <c r="E81" s="6"/>
      <c r="F81" s="148">
        <f>F78*(F79*E46)</f>
        <v>45.9546328</v>
      </c>
      <c r="G81" s="212"/>
      <c r="H81" s="188"/>
      <c r="I81" s="57"/>
      <c r="J81" s="57"/>
      <c r="K81" s="57"/>
      <c r="L81" s="57"/>
      <c r="M81" s="57"/>
      <c r="N81" s="57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>
      <c r="A82" s="66"/>
      <c r="B82" s="67" t="s">
        <v>48</v>
      </c>
      <c r="C82" s="147" t="s">
        <v>107</v>
      </c>
      <c r="D82" s="5"/>
      <c r="E82" s="6"/>
      <c r="F82" s="68">
        <f>F21*2%</f>
        <v>71.76789727</v>
      </c>
      <c r="G82" s="213"/>
      <c r="H82" s="188"/>
      <c r="I82" s="57"/>
      <c r="J82" s="57"/>
      <c r="K82" s="57"/>
      <c r="L82" s="57"/>
      <c r="M82" s="57"/>
      <c r="N82" s="5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>
      <c r="A83" s="66"/>
      <c r="B83" s="140" t="s">
        <v>43</v>
      </c>
      <c r="C83" s="5"/>
      <c r="D83" s="5"/>
      <c r="E83" s="6"/>
      <c r="F83" s="136">
        <f>SUM(F80:F82)</f>
        <v>242.5992496</v>
      </c>
      <c r="G83" s="214"/>
      <c r="H83" s="57"/>
      <c r="I83" s="57"/>
      <c r="J83" s="57"/>
      <c r="K83" s="57"/>
      <c r="L83" s="57"/>
      <c r="M83" s="57"/>
      <c r="N83" s="5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>
      <c r="A84" s="61"/>
      <c r="B84" s="96" t="s">
        <v>108</v>
      </c>
      <c r="C84" s="5"/>
      <c r="D84" s="5"/>
      <c r="E84" s="6"/>
      <c r="F84" s="97">
        <f>F83+F74</f>
        <v>332.1297015</v>
      </c>
      <c r="G84" s="61"/>
      <c r="H84" s="57"/>
      <c r="I84" s="57"/>
      <c r="J84" s="57"/>
      <c r="K84" s="57"/>
      <c r="L84" s="57"/>
      <c r="M84" s="57"/>
      <c r="N84" s="5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>
      <c r="A85" s="66"/>
      <c r="B85" s="66"/>
      <c r="C85" s="66"/>
      <c r="D85" s="66"/>
      <c r="E85" s="66"/>
      <c r="F85" s="66"/>
      <c r="G85" s="57"/>
      <c r="H85" s="57"/>
      <c r="I85" s="57"/>
      <c r="J85" s="57"/>
      <c r="K85" s="57"/>
      <c r="L85" s="57"/>
      <c r="M85" s="57"/>
      <c r="N85" s="5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>
      <c r="A86" s="61"/>
      <c r="B86" s="62" t="s">
        <v>109</v>
      </c>
      <c r="C86" s="5"/>
      <c r="D86" s="5"/>
      <c r="E86" s="5"/>
      <c r="F86" s="6"/>
      <c r="G86" s="107"/>
      <c r="H86" s="107"/>
      <c r="I86" s="57"/>
      <c r="J86" s="57"/>
      <c r="K86" s="57"/>
      <c r="L86" s="57"/>
      <c r="M86" s="57"/>
      <c r="N86" s="5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>
      <c r="A87" s="61"/>
      <c r="B87" s="64" t="s">
        <v>110</v>
      </c>
      <c r="C87" s="5"/>
      <c r="D87" s="5"/>
      <c r="E87" s="5"/>
      <c r="F87" s="6"/>
      <c r="G87" s="107"/>
      <c r="H87" s="57"/>
      <c r="I87" s="57"/>
      <c r="J87" s="57"/>
      <c r="K87" s="57"/>
      <c r="L87" s="57"/>
      <c r="M87" s="57"/>
      <c r="N87" s="57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>
      <c r="A88" s="61"/>
      <c r="B88" s="64" t="s">
        <v>111</v>
      </c>
      <c r="C88" s="5"/>
      <c r="D88" s="5"/>
      <c r="E88" s="5"/>
      <c r="F88" s="6"/>
      <c r="G88" s="107"/>
      <c r="H88" s="57"/>
      <c r="I88" s="57"/>
      <c r="J88" s="57"/>
      <c r="K88" s="57"/>
      <c r="L88" s="57"/>
      <c r="M88" s="57"/>
      <c r="N88" s="57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>
      <c r="A89" s="61"/>
      <c r="B89" s="77" t="s">
        <v>112</v>
      </c>
      <c r="C89" s="78"/>
      <c r="D89" s="159" t="s">
        <v>113</v>
      </c>
      <c r="E89" s="159" t="s">
        <v>114</v>
      </c>
      <c r="F89" s="144" t="s">
        <v>115</v>
      </c>
      <c r="G89" s="6"/>
      <c r="H89" s="57"/>
      <c r="I89" s="57"/>
      <c r="J89" s="57"/>
      <c r="K89" s="57"/>
      <c r="L89" s="57"/>
      <c r="M89" s="57"/>
      <c r="N89" s="57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>
      <c r="A90" s="61"/>
      <c r="B90" s="91"/>
      <c r="C90" s="92"/>
      <c r="D90" s="90"/>
      <c r="E90" s="90"/>
      <c r="F90" s="65" t="s">
        <v>116</v>
      </c>
      <c r="G90" s="65" t="s">
        <v>117</v>
      </c>
      <c r="H90" s="57"/>
      <c r="I90" s="57"/>
      <c r="J90" s="57"/>
      <c r="K90" s="57"/>
      <c r="L90" s="57"/>
      <c r="M90" s="57"/>
      <c r="N90" s="57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>
      <c r="A91" s="66"/>
      <c r="B91" s="147" t="s">
        <v>118</v>
      </c>
      <c r="C91" s="161"/>
      <c r="D91" s="102">
        <v>1.0</v>
      </c>
      <c r="E91" s="102">
        <v>30.0</v>
      </c>
      <c r="F91" s="162">
        <v>0.5</v>
      </c>
      <c r="G91" s="65">
        <v>15.0</v>
      </c>
      <c r="H91" s="57"/>
      <c r="I91" s="57"/>
      <c r="J91" s="57"/>
      <c r="K91" s="57"/>
      <c r="L91" s="57"/>
      <c r="M91" s="57"/>
      <c r="N91" s="57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>
      <c r="A92" s="66"/>
      <c r="B92" s="147" t="s">
        <v>119</v>
      </c>
      <c r="C92" s="161"/>
      <c r="D92" s="102">
        <v>1.0</v>
      </c>
      <c r="E92" s="102">
        <v>1.0</v>
      </c>
      <c r="F92" s="162">
        <v>1.0</v>
      </c>
      <c r="G92" s="65">
        <v>1.0</v>
      </c>
      <c r="H92" s="57"/>
      <c r="I92" s="57"/>
      <c r="J92" s="57"/>
      <c r="K92" s="57"/>
      <c r="L92" s="57"/>
      <c r="M92" s="57"/>
      <c r="N92" s="57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>
      <c r="A93" s="66"/>
      <c r="B93" s="147" t="s">
        <v>120</v>
      </c>
      <c r="C93" s="161"/>
      <c r="D93" s="102">
        <v>0.0922</v>
      </c>
      <c r="E93" s="102">
        <v>15.0</v>
      </c>
      <c r="F93" s="162">
        <v>0.5</v>
      </c>
      <c r="G93" s="65">
        <v>0.6915</v>
      </c>
      <c r="H93" s="57"/>
      <c r="I93" s="57"/>
      <c r="J93" s="57"/>
      <c r="K93" s="57"/>
      <c r="L93" s="57"/>
      <c r="M93" s="57"/>
      <c r="N93" s="57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>
      <c r="A94" s="66"/>
      <c r="B94" s="147" t="s">
        <v>121</v>
      </c>
      <c r="C94" s="161"/>
      <c r="D94" s="102">
        <v>1.0</v>
      </c>
      <c r="E94" s="102">
        <v>5.0</v>
      </c>
      <c r="F94" s="162">
        <v>0.5</v>
      </c>
      <c r="G94" s="65">
        <v>2.5</v>
      </c>
      <c r="H94" s="57"/>
      <c r="I94" s="57"/>
      <c r="J94" s="57"/>
      <c r="K94" s="57"/>
      <c r="L94" s="57"/>
      <c r="M94" s="57"/>
      <c r="N94" s="57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>
      <c r="A95" s="66"/>
      <c r="B95" s="147" t="s">
        <v>122</v>
      </c>
      <c r="C95" s="161"/>
      <c r="D95" s="102">
        <v>0.1522</v>
      </c>
      <c r="E95" s="102">
        <v>2.0</v>
      </c>
      <c r="F95" s="162">
        <v>1.0</v>
      </c>
      <c r="G95" s="65">
        <v>0.3044</v>
      </c>
      <c r="H95" s="57"/>
      <c r="I95" s="57"/>
      <c r="J95" s="57"/>
      <c r="K95" s="57"/>
      <c r="L95" s="57"/>
      <c r="M95" s="57"/>
      <c r="N95" s="5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>
      <c r="A96" s="66"/>
      <c r="B96" s="147" t="s">
        <v>123</v>
      </c>
      <c r="C96" s="161"/>
      <c r="D96" s="102">
        <v>0.0309</v>
      </c>
      <c r="E96" s="102">
        <v>2.0</v>
      </c>
      <c r="F96" s="162">
        <v>0.5</v>
      </c>
      <c r="G96" s="65">
        <v>0.0309</v>
      </c>
      <c r="H96" s="57"/>
      <c r="I96" s="57"/>
      <c r="J96" s="57"/>
      <c r="K96" s="57"/>
      <c r="L96" s="57"/>
      <c r="M96" s="57"/>
      <c r="N96" s="57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>
      <c r="A97" s="66"/>
      <c r="B97" s="147" t="s">
        <v>124</v>
      </c>
      <c r="C97" s="161"/>
      <c r="D97" s="102">
        <v>0.0123</v>
      </c>
      <c r="E97" s="102">
        <v>3.0</v>
      </c>
      <c r="F97" s="162">
        <v>0.5</v>
      </c>
      <c r="G97" s="65">
        <v>0.0185</v>
      </c>
      <c r="H97" s="57"/>
      <c r="I97" s="57"/>
      <c r="J97" s="57"/>
      <c r="K97" s="57"/>
      <c r="L97" s="57"/>
      <c r="M97" s="57"/>
      <c r="N97" s="57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>
      <c r="A98" s="66"/>
      <c r="B98" s="147" t="s">
        <v>125</v>
      </c>
      <c r="C98" s="161"/>
      <c r="D98" s="102">
        <v>0.02</v>
      </c>
      <c r="E98" s="102">
        <v>1.0</v>
      </c>
      <c r="F98" s="162">
        <v>1.0</v>
      </c>
      <c r="G98" s="65">
        <v>0.02</v>
      </c>
      <c r="H98" s="57"/>
      <c r="I98" s="57"/>
      <c r="J98" s="57"/>
      <c r="K98" s="57"/>
      <c r="L98" s="57"/>
      <c r="M98" s="57"/>
      <c r="N98" s="57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>
      <c r="A99" s="66"/>
      <c r="B99" s="147" t="s">
        <v>126</v>
      </c>
      <c r="C99" s="161"/>
      <c r="D99" s="102">
        <v>0.004</v>
      </c>
      <c r="E99" s="102">
        <v>1.0</v>
      </c>
      <c r="F99" s="162">
        <v>1.0</v>
      </c>
      <c r="G99" s="65">
        <v>0.004</v>
      </c>
      <c r="H99" s="57"/>
      <c r="I99" s="57"/>
      <c r="J99" s="57"/>
      <c r="K99" s="57"/>
      <c r="L99" s="57"/>
      <c r="M99" s="57"/>
      <c r="N99" s="57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>
      <c r="A100" s="66"/>
      <c r="B100" s="147" t="s">
        <v>127</v>
      </c>
      <c r="C100" s="161"/>
      <c r="D100" s="102">
        <v>0.0032</v>
      </c>
      <c r="E100" s="102">
        <v>20.0</v>
      </c>
      <c r="F100" s="162">
        <v>0.5</v>
      </c>
      <c r="G100" s="65">
        <v>0.0321</v>
      </c>
      <c r="H100" s="57"/>
      <c r="I100" s="57"/>
      <c r="J100" s="57"/>
      <c r="K100" s="57"/>
      <c r="L100" s="57"/>
      <c r="M100" s="57"/>
      <c r="N100" s="57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>
      <c r="A101" s="66"/>
      <c r="B101" s="147" t="s">
        <v>128</v>
      </c>
      <c r="C101" s="161"/>
      <c r="D101" s="102">
        <v>0.0028</v>
      </c>
      <c r="E101" s="102">
        <v>180.0</v>
      </c>
      <c r="F101" s="162">
        <v>0.5</v>
      </c>
      <c r="G101" s="65">
        <v>0.252</v>
      </c>
      <c r="H101" s="57"/>
      <c r="I101" s="57"/>
      <c r="J101" s="57"/>
      <c r="K101" s="57"/>
      <c r="L101" s="57"/>
      <c r="M101" s="57"/>
      <c r="N101" s="57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>
      <c r="A102" s="66"/>
      <c r="B102" s="147" t="s">
        <v>129</v>
      </c>
      <c r="C102" s="161"/>
      <c r="D102" s="102">
        <v>2.0E-4</v>
      </c>
      <c r="E102" s="102">
        <v>6.0</v>
      </c>
      <c r="F102" s="162">
        <v>1.0</v>
      </c>
      <c r="G102" s="65">
        <v>0.0012</v>
      </c>
      <c r="H102" s="57"/>
      <c r="I102" s="57"/>
      <c r="J102" s="57"/>
      <c r="K102" s="57"/>
      <c r="L102" s="57"/>
      <c r="M102" s="57"/>
      <c r="N102" s="57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>
      <c r="A103" s="66"/>
      <c r="B103" s="66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>
      <c r="A104" s="61"/>
      <c r="B104" s="64" t="s">
        <v>130</v>
      </c>
      <c r="C104" s="5"/>
      <c r="D104" s="5"/>
      <c r="E104" s="6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>
      <c r="A105" s="61"/>
      <c r="B105" s="77" t="s">
        <v>131</v>
      </c>
      <c r="C105" s="78"/>
      <c r="D105" s="144" t="s">
        <v>132</v>
      </c>
      <c r="E105" s="6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>
      <c r="A106" s="61"/>
      <c r="B106" s="91"/>
      <c r="C106" s="92"/>
      <c r="D106" s="144" t="s">
        <v>133</v>
      </c>
      <c r="E106" s="6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>
      <c r="A107" s="66"/>
      <c r="B107" s="147" t="s">
        <v>118</v>
      </c>
      <c r="C107" s="6"/>
      <c r="D107" s="163">
        <f t="shared" ref="D107:D118" si="5">G91</f>
        <v>15</v>
      </c>
      <c r="E107" s="6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>
      <c r="A108" s="66"/>
      <c r="B108" s="147" t="s">
        <v>119</v>
      </c>
      <c r="C108" s="6"/>
      <c r="D108" s="163">
        <f t="shared" si="5"/>
        <v>1</v>
      </c>
      <c r="E108" s="6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>
      <c r="A109" s="66"/>
      <c r="B109" s="147" t="s">
        <v>120</v>
      </c>
      <c r="C109" s="6"/>
      <c r="D109" s="163">
        <f t="shared" si="5"/>
        <v>0.6915</v>
      </c>
      <c r="E109" s="6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>
      <c r="A110" s="66"/>
      <c r="B110" s="147" t="s">
        <v>121</v>
      </c>
      <c r="C110" s="6"/>
      <c r="D110" s="163">
        <f t="shared" si="5"/>
        <v>2.5</v>
      </c>
      <c r="E110" s="6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>
      <c r="A111" s="66"/>
      <c r="B111" s="147" t="s">
        <v>122</v>
      </c>
      <c r="C111" s="6"/>
      <c r="D111" s="163">
        <f t="shared" si="5"/>
        <v>0.3044</v>
      </c>
      <c r="E111" s="6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>
      <c r="A112" s="66"/>
      <c r="B112" s="147" t="s">
        <v>123</v>
      </c>
      <c r="C112" s="6"/>
      <c r="D112" s="163">
        <f t="shared" si="5"/>
        <v>0.0309</v>
      </c>
      <c r="E112" s="6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>
      <c r="A113" s="66"/>
      <c r="B113" s="147" t="s">
        <v>124</v>
      </c>
      <c r="C113" s="6"/>
      <c r="D113" s="163">
        <f t="shared" si="5"/>
        <v>0.0185</v>
      </c>
      <c r="E113" s="6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>
      <c r="A114" s="66"/>
      <c r="B114" s="147" t="s">
        <v>125</v>
      </c>
      <c r="C114" s="6"/>
      <c r="D114" s="163">
        <f t="shared" si="5"/>
        <v>0.02</v>
      </c>
      <c r="E114" s="6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>
      <c r="A115" s="66"/>
      <c r="B115" s="147" t="s">
        <v>126</v>
      </c>
      <c r="C115" s="6"/>
      <c r="D115" s="163">
        <f t="shared" si="5"/>
        <v>0.004</v>
      </c>
      <c r="E115" s="6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>
      <c r="A116" s="66"/>
      <c r="B116" s="147" t="s">
        <v>127</v>
      </c>
      <c r="C116" s="6"/>
      <c r="D116" s="163">
        <f t="shared" si="5"/>
        <v>0.0321</v>
      </c>
      <c r="E116" s="6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>
      <c r="A117" s="66"/>
      <c r="B117" s="147" t="s">
        <v>128</v>
      </c>
      <c r="C117" s="6"/>
      <c r="D117" s="163">
        <f t="shared" si="5"/>
        <v>0.252</v>
      </c>
      <c r="E117" s="6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>
      <c r="A118" s="66"/>
      <c r="B118" s="147" t="s">
        <v>129</v>
      </c>
      <c r="C118" s="6"/>
      <c r="D118" s="163">
        <f t="shared" si="5"/>
        <v>0.0012</v>
      </c>
      <c r="E118" s="6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>
      <c r="A119" s="66"/>
      <c r="B119" s="147" t="s">
        <v>134</v>
      </c>
      <c r="C119" s="6"/>
      <c r="D119" s="163">
        <v>19.8546</v>
      </c>
      <c r="E119" s="6"/>
      <c r="F119" s="57"/>
      <c r="G119" s="216"/>
      <c r="H119" s="107"/>
      <c r="I119" s="57"/>
      <c r="J119" s="57"/>
      <c r="K119" s="57"/>
      <c r="L119" s="57"/>
      <c r="M119" s="57"/>
      <c r="N119" s="57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>
      <c r="A120" s="66"/>
      <c r="B120" s="66"/>
      <c r="C120" s="57"/>
      <c r="D120" s="57"/>
      <c r="E120" s="57"/>
      <c r="F120" s="57"/>
      <c r="G120" s="216"/>
      <c r="H120" s="57"/>
      <c r="I120" s="57"/>
      <c r="J120" s="57"/>
      <c r="K120" s="57"/>
      <c r="L120" s="57"/>
      <c r="M120" s="57"/>
      <c r="N120" s="57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>
      <c r="A121" s="107"/>
      <c r="B121" s="164" t="s">
        <v>135</v>
      </c>
      <c r="C121" s="5"/>
      <c r="D121" s="5"/>
      <c r="E121" s="5"/>
      <c r="F121" s="6"/>
      <c r="G121" s="217"/>
      <c r="H121" s="107"/>
      <c r="I121" s="57"/>
      <c r="J121" s="57"/>
      <c r="K121" s="57"/>
      <c r="L121" s="57"/>
      <c r="M121" s="57"/>
      <c r="N121" s="57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>
      <c r="A122" s="142"/>
      <c r="B122" s="152"/>
      <c r="C122" s="153"/>
      <c r="D122" s="153"/>
      <c r="E122" s="78"/>
      <c r="F122" s="165" t="s">
        <v>136</v>
      </c>
      <c r="G122" s="216"/>
      <c r="H122" s="57"/>
      <c r="I122" s="57"/>
      <c r="J122" s="57"/>
      <c r="K122" s="57"/>
      <c r="L122" s="57"/>
      <c r="M122" s="57"/>
      <c r="N122" s="57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>
      <c r="A123" s="142"/>
      <c r="B123" s="84"/>
      <c r="E123" s="85"/>
      <c r="F123" s="165" t="s">
        <v>137</v>
      </c>
      <c r="G123" s="216"/>
      <c r="H123" s="57"/>
      <c r="I123" s="57"/>
      <c r="J123" s="57"/>
      <c r="K123" s="57"/>
      <c r="L123" s="57"/>
      <c r="M123" s="57"/>
      <c r="N123" s="57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>
      <c r="A124" s="142"/>
      <c r="B124" s="91"/>
      <c r="C124" s="155"/>
      <c r="D124" s="155"/>
      <c r="E124" s="92"/>
      <c r="F124" s="154">
        <f>F21+F65+F84</f>
        <v>6754.360994</v>
      </c>
      <c r="G124" s="216"/>
      <c r="H124" s="57"/>
      <c r="I124" s="57"/>
      <c r="J124" s="57"/>
      <c r="K124" s="57"/>
      <c r="L124" s="57"/>
      <c r="M124" s="57"/>
      <c r="N124" s="57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>
      <c r="A125" s="58"/>
      <c r="B125" s="166" t="s">
        <v>138</v>
      </c>
      <c r="C125" s="5"/>
      <c r="D125" s="5"/>
      <c r="E125" s="6"/>
      <c r="F125" s="136">
        <f>F124/30</f>
        <v>225.1453665</v>
      </c>
      <c r="G125" s="216"/>
      <c r="H125" s="57"/>
      <c r="I125" s="57"/>
      <c r="J125" s="57"/>
      <c r="K125" s="57"/>
      <c r="L125" s="57"/>
      <c r="M125" s="57"/>
      <c r="N125" s="57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>
      <c r="A126" s="61"/>
      <c r="B126" s="62" t="s">
        <v>139</v>
      </c>
      <c r="C126" s="5"/>
      <c r="D126" s="5"/>
      <c r="E126" s="5"/>
      <c r="F126" s="6"/>
      <c r="G126" s="218"/>
      <c r="H126" s="57"/>
      <c r="I126" s="57"/>
      <c r="J126" s="57"/>
      <c r="K126" s="57"/>
      <c r="L126" s="57"/>
      <c r="M126" s="57"/>
      <c r="N126" s="57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>
      <c r="A127" s="61"/>
      <c r="B127" s="64" t="s">
        <v>140</v>
      </c>
      <c r="C127" s="5"/>
      <c r="D127" s="5"/>
      <c r="E127" s="6"/>
      <c r="F127" s="102" t="s">
        <v>141</v>
      </c>
      <c r="G127" s="216"/>
      <c r="H127" s="57"/>
      <c r="I127" s="57"/>
      <c r="J127" s="57"/>
      <c r="K127" s="57"/>
      <c r="L127" s="57"/>
      <c r="M127" s="57"/>
      <c r="N127" s="57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>
      <c r="A128" s="103"/>
      <c r="B128" s="104">
        <v>43104.0</v>
      </c>
      <c r="C128" s="64" t="s">
        <v>142</v>
      </c>
      <c r="D128" s="5"/>
      <c r="E128" s="6"/>
      <c r="F128" s="65" t="s">
        <v>36</v>
      </c>
      <c r="G128" s="216"/>
      <c r="H128" s="57"/>
      <c r="I128" s="57"/>
      <c r="J128" s="57"/>
      <c r="K128" s="57"/>
      <c r="L128" s="57"/>
      <c r="M128" s="57"/>
      <c r="N128" s="57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>
      <c r="A129" s="66"/>
      <c r="B129" s="67"/>
      <c r="C129" s="147" t="s">
        <v>118</v>
      </c>
      <c r="D129" s="5"/>
      <c r="E129" s="6"/>
      <c r="F129" s="68">
        <f t="shared" ref="F129:F140" si="6">($F$125*D107)/12</f>
        <v>281.4317081</v>
      </c>
      <c r="G129" s="216"/>
      <c r="H129" s="57"/>
      <c r="I129" s="57"/>
      <c r="J129" s="57"/>
      <c r="K129" s="57"/>
      <c r="L129" s="57"/>
      <c r="M129" s="57"/>
      <c r="N129" s="57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>
      <c r="A130" s="66"/>
      <c r="B130" s="67"/>
      <c r="C130" s="147" t="s">
        <v>143</v>
      </c>
      <c r="D130" s="5"/>
      <c r="E130" s="6"/>
      <c r="F130" s="68">
        <f t="shared" si="6"/>
        <v>18.76211387</v>
      </c>
      <c r="G130" s="216"/>
      <c r="H130" s="57"/>
      <c r="I130" s="57"/>
      <c r="J130" s="57"/>
      <c r="K130" s="57"/>
      <c r="L130" s="57"/>
      <c r="M130" s="57"/>
      <c r="N130" s="57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>
      <c r="A131" s="66"/>
      <c r="B131" s="67"/>
      <c r="C131" s="147" t="s">
        <v>144</v>
      </c>
      <c r="D131" s="5"/>
      <c r="E131" s="6"/>
      <c r="F131" s="68">
        <f t="shared" si="6"/>
        <v>12.97400174</v>
      </c>
      <c r="G131" s="216"/>
      <c r="H131" s="57"/>
      <c r="I131" s="57"/>
      <c r="J131" s="57"/>
      <c r="K131" s="57"/>
      <c r="L131" s="57"/>
      <c r="M131" s="57"/>
      <c r="N131" s="57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>
      <c r="A132" s="66"/>
      <c r="B132" s="67"/>
      <c r="C132" s="147" t="s">
        <v>145</v>
      </c>
      <c r="D132" s="5"/>
      <c r="E132" s="6"/>
      <c r="F132" s="68">
        <f t="shared" si="6"/>
        <v>46.90528468</v>
      </c>
      <c r="G132" s="216"/>
      <c r="H132" s="57"/>
      <c r="I132" s="57"/>
      <c r="J132" s="57"/>
      <c r="K132" s="57"/>
      <c r="L132" s="57"/>
      <c r="M132" s="57"/>
      <c r="N132" s="57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>
      <c r="A133" s="66"/>
      <c r="B133" s="67"/>
      <c r="C133" s="147" t="s">
        <v>146</v>
      </c>
      <c r="D133" s="5"/>
      <c r="E133" s="6"/>
      <c r="F133" s="68">
        <f t="shared" si="6"/>
        <v>5.711187463</v>
      </c>
      <c r="G133" s="216"/>
      <c r="H133" s="57"/>
      <c r="I133" s="57"/>
      <c r="J133" s="57"/>
      <c r="K133" s="57"/>
      <c r="L133" s="57"/>
      <c r="M133" s="57"/>
      <c r="N133" s="57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>
      <c r="A134" s="66"/>
      <c r="B134" s="67"/>
      <c r="C134" s="147" t="s">
        <v>147</v>
      </c>
      <c r="D134" s="5"/>
      <c r="E134" s="6"/>
      <c r="F134" s="68">
        <f t="shared" si="6"/>
        <v>0.5797493186</v>
      </c>
      <c r="G134" s="216"/>
      <c r="H134" s="57"/>
      <c r="I134" s="57"/>
      <c r="J134" s="57"/>
      <c r="K134" s="57"/>
      <c r="L134" s="57"/>
      <c r="M134" s="57"/>
      <c r="N134" s="57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>
      <c r="A135" s="66"/>
      <c r="B135" s="67"/>
      <c r="C135" s="147" t="s">
        <v>148</v>
      </c>
      <c r="D135" s="5"/>
      <c r="E135" s="6"/>
      <c r="F135" s="68">
        <f t="shared" si="6"/>
        <v>0.3470991066</v>
      </c>
      <c r="G135" s="216"/>
      <c r="H135" s="57"/>
      <c r="I135" s="57"/>
      <c r="J135" s="57"/>
      <c r="K135" s="57"/>
      <c r="L135" s="57"/>
      <c r="M135" s="57"/>
      <c r="N135" s="57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>
      <c r="A136" s="66"/>
      <c r="B136" s="67"/>
      <c r="C136" s="147" t="s">
        <v>149</v>
      </c>
      <c r="D136" s="5"/>
      <c r="E136" s="6"/>
      <c r="F136" s="68">
        <f t="shared" si="6"/>
        <v>0.3752422774</v>
      </c>
      <c r="G136" s="216"/>
      <c r="H136" s="57"/>
      <c r="I136" s="57"/>
      <c r="J136" s="57"/>
      <c r="K136" s="57"/>
      <c r="L136" s="57"/>
      <c r="M136" s="57"/>
      <c r="N136" s="57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>
      <c r="A137" s="66"/>
      <c r="B137" s="67"/>
      <c r="C137" s="167" t="s">
        <v>150</v>
      </c>
      <c r="D137" s="5"/>
      <c r="E137" s="6"/>
      <c r="F137" s="68">
        <f t="shared" si="6"/>
        <v>0.07504845549</v>
      </c>
      <c r="G137" s="216"/>
      <c r="H137" s="57"/>
      <c r="I137" s="57"/>
      <c r="J137" s="57"/>
      <c r="K137" s="57"/>
      <c r="L137" s="57"/>
      <c r="M137" s="57"/>
      <c r="N137" s="57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>
      <c r="A138" s="66"/>
      <c r="B138" s="67"/>
      <c r="C138" s="147" t="s">
        <v>151</v>
      </c>
      <c r="D138" s="5"/>
      <c r="E138" s="6"/>
      <c r="F138" s="68">
        <f t="shared" si="6"/>
        <v>0.6022638553</v>
      </c>
      <c r="G138" s="216"/>
      <c r="H138" s="57"/>
      <c r="I138" s="57"/>
      <c r="J138" s="57"/>
      <c r="K138" s="57"/>
      <c r="L138" s="57"/>
      <c r="M138" s="57"/>
      <c r="N138" s="57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>
      <c r="A139" s="66"/>
      <c r="B139" s="67"/>
      <c r="C139" s="147" t="s">
        <v>152</v>
      </c>
      <c r="D139" s="5"/>
      <c r="E139" s="6"/>
      <c r="F139" s="68">
        <f t="shared" si="6"/>
        <v>4.728052696</v>
      </c>
      <c r="G139" s="216"/>
      <c r="H139" s="57"/>
      <c r="I139" s="57"/>
      <c r="J139" s="57"/>
      <c r="K139" s="57"/>
      <c r="L139" s="57"/>
      <c r="M139" s="57"/>
      <c r="N139" s="57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>
      <c r="A140" s="66"/>
      <c r="B140" s="67"/>
      <c r="C140" s="147" t="s">
        <v>153</v>
      </c>
      <c r="D140" s="5"/>
      <c r="E140" s="6"/>
      <c r="F140" s="68">
        <f t="shared" si="6"/>
        <v>0.02251453665</v>
      </c>
      <c r="G140" s="216"/>
      <c r="H140" s="57"/>
      <c r="I140" s="57"/>
      <c r="J140" s="57"/>
      <c r="K140" s="57"/>
      <c r="L140" s="57"/>
      <c r="M140" s="57"/>
      <c r="N140" s="57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>
      <c r="A141" s="66"/>
      <c r="B141" s="67"/>
      <c r="C141" s="147" t="s">
        <v>58</v>
      </c>
      <c r="D141" s="5"/>
      <c r="E141" s="6"/>
      <c r="F141" s="102"/>
      <c r="G141" s="216"/>
      <c r="H141" s="57"/>
      <c r="I141" s="57"/>
      <c r="J141" s="57"/>
      <c r="K141" s="57"/>
      <c r="L141" s="57"/>
      <c r="M141" s="57"/>
      <c r="N141" s="57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>
      <c r="A142" s="61"/>
      <c r="B142" s="70" t="s">
        <v>59</v>
      </c>
      <c r="C142" s="5"/>
      <c r="D142" s="5"/>
      <c r="E142" s="6"/>
      <c r="F142" s="71">
        <f>SUM(F129:F141)</f>
        <v>372.5142661</v>
      </c>
      <c r="G142" s="216"/>
      <c r="H142" s="57"/>
      <c r="I142" s="57"/>
      <c r="J142" s="57"/>
      <c r="K142" s="57"/>
      <c r="L142" s="57"/>
      <c r="M142" s="57"/>
      <c r="N142" s="57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>
      <c r="A143" s="66"/>
      <c r="B143" s="66"/>
      <c r="C143" s="57"/>
      <c r="D143" s="57"/>
      <c r="E143" s="57"/>
      <c r="F143" s="57"/>
      <c r="G143" s="216"/>
      <c r="H143" s="57"/>
      <c r="I143" s="57"/>
      <c r="J143" s="57"/>
      <c r="K143" s="57"/>
      <c r="L143" s="57"/>
      <c r="M143" s="57"/>
      <c r="N143" s="57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>
      <c r="A144" s="61"/>
      <c r="B144" s="168" t="s">
        <v>154</v>
      </c>
      <c r="C144" s="5"/>
      <c r="D144" s="5"/>
      <c r="E144" s="5"/>
      <c r="F144" s="6"/>
      <c r="G144" s="218"/>
      <c r="H144" s="57"/>
      <c r="I144" s="57"/>
      <c r="J144" s="57"/>
      <c r="K144" s="57"/>
      <c r="L144" s="57"/>
      <c r="M144" s="57"/>
      <c r="N144" s="57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>
      <c r="A145" s="61"/>
      <c r="B145" s="63">
        <v>4.0</v>
      </c>
      <c r="C145" s="64" t="s">
        <v>155</v>
      </c>
      <c r="D145" s="5"/>
      <c r="E145" s="6"/>
      <c r="F145" s="65" t="s">
        <v>36</v>
      </c>
      <c r="G145" s="218"/>
      <c r="H145" s="57"/>
      <c r="I145" s="57"/>
      <c r="J145" s="57"/>
      <c r="K145" s="57"/>
      <c r="L145" s="57"/>
      <c r="M145" s="57"/>
      <c r="N145" s="57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>
      <c r="A146" s="138"/>
      <c r="B146" s="139">
        <v>43104.0</v>
      </c>
      <c r="C146" s="147" t="s">
        <v>142</v>
      </c>
      <c r="D146" s="5"/>
      <c r="E146" s="6"/>
      <c r="F146" s="68">
        <f>F142</f>
        <v>372.5142661</v>
      </c>
      <c r="G146" s="218"/>
      <c r="H146" s="57"/>
      <c r="I146" s="57"/>
      <c r="J146" s="57"/>
      <c r="K146" s="57"/>
      <c r="L146" s="57"/>
      <c r="M146" s="57"/>
      <c r="N146" s="57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>
      <c r="A147" s="61"/>
      <c r="B147" s="96" t="s">
        <v>156</v>
      </c>
      <c r="C147" s="5"/>
      <c r="D147" s="5"/>
      <c r="E147" s="6"/>
      <c r="F147" s="169">
        <f>F146</f>
        <v>372.5142661</v>
      </c>
      <c r="G147" s="218"/>
      <c r="H147" s="57"/>
      <c r="I147" s="57"/>
      <c r="J147" s="57"/>
      <c r="K147" s="57"/>
      <c r="L147" s="57"/>
      <c r="M147" s="57"/>
      <c r="N147" s="57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>
      <c r="A148" s="66"/>
      <c r="B148" s="66"/>
      <c r="C148" s="57"/>
      <c r="D148" s="57"/>
      <c r="E148" s="57"/>
      <c r="F148" s="57"/>
      <c r="G148" s="216"/>
      <c r="H148" s="57"/>
      <c r="I148" s="57"/>
      <c r="J148" s="57"/>
      <c r="K148" s="57"/>
      <c r="L148" s="57"/>
      <c r="M148" s="57"/>
      <c r="N148" s="57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>
      <c r="A149" s="61"/>
      <c r="B149" s="168" t="s">
        <v>157</v>
      </c>
      <c r="C149" s="5"/>
      <c r="D149" s="5"/>
      <c r="E149" s="5"/>
      <c r="F149" s="6"/>
      <c r="G149" s="218"/>
      <c r="H149" s="57"/>
      <c r="I149" s="171"/>
      <c r="J149" s="57"/>
      <c r="K149" s="57"/>
      <c r="L149" s="57"/>
      <c r="M149" s="57"/>
      <c r="N149" s="57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>
      <c r="A150" s="61"/>
      <c r="B150" s="63">
        <v>5.0</v>
      </c>
      <c r="C150" s="144" t="s">
        <v>158</v>
      </c>
      <c r="D150" s="5"/>
      <c r="E150" s="6"/>
      <c r="F150" s="65" t="s">
        <v>36</v>
      </c>
      <c r="G150" s="216"/>
      <c r="H150" s="171"/>
      <c r="I150" s="171"/>
      <c r="J150" s="57"/>
      <c r="K150" s="171"/>
      <c r="L150" s="171"/>
      <c r="M150" s="57"/>
      <c r="N150" s="57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>
      <c r="A151" s="66"/>
      <c r="B151" s="172" t="s">
        <v>37</v>
      </c>
      <c r="C151" s="173" t="s">
        <v>159</v>
      </c>
      <c r="D151" s="5"/>
      <c r="E151" s="6"/>
      <c r="F151" s="174">
        <f>INSUMOS!E17</f>
        <v>44.3</v>
      </c>
      <c r="G151" s="216"/>
      <c r="H151" s="57"/>
      <c r="I151" s="57"/>
      <c r="J151" s="57"/>
      <c r="K151" s="57"/>
      <c r="L151" s="57"/>
      <c r="M151" s="57"/>
      <c r="N151" s="57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>
      <c r="A152" s="66"/>
      <c r="B152" s="172" t="s">
        <v>39</v>
      </c>
      <c r="C152" s="173" t="s">
        <v>160</v>
      </c>
      <c r="D152" s="5"/>
      <c r="E152" s="6"/>
      <c r="F152" s="174">
        <f>INSUMOS!E29</f>
        <v>38.46</v>
      </c>
      <c r="G152" s="216"/>
      <c r="H152" s="57"/>
      <c r="I152" s="219"/>
      <c r="J152" s="57"/>
      <c r="K152" s="176"/>
      <c r="L152" s="57"/>
      <c r="M152" s="57"/>
      <c r="N152" s="57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>
      <c r="A153" s="66"/>
      <c r="B153" s="67" t="s">
        <v>41</v>
      </c>
      <c r="C153" s="144" t="s">
        <v>58</v>
      </c>
      <c r="D153" s="5"/>
      <c r="E153" s="6"/>
      <c r="F153" s="102"/>
      <c r="G153" s="216"/>
      <c r="H153" s="57"/>
      <c r="I153" s="220"/>
      <c r="J153" s="57"/>
      <c r="K153" s="176"/>
      <c r="L153" s="57"/>
      <c r="M153" s="57"/>
      <c r="N153" s="57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>
      <c r="A154" s="66"/>
      <c r="B154" s="67" t="s">
        <v>44</v>
      </c>
      <c r="C154" s="144" t="s">
        <v>58</v>
      </c>
      <c r="D154" s="5"/>
      <c r="E154" s="6"/>
      <c r="F154" s="102"/>
      <c r="G154" s="216"/>
      <c r="H154" s="57"/>
      <c r="I154" s="221"/>
      <c r="J154" s="107"/>
      <c r="K154" s="107"/>
      <c r="L154" s="57"/>
      <c r="M154" s="57"/>
      <c r="N154" s="57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>
      <c r="A155" s="61"/>
      <c r="B155" s="96" t="s">
        <v>161</v>
      </c>
      <c r="C155" s="5"/>
      <c r="D155" s="5"/>
      <c r="E155" s="6"/>
      <c r="F155" s="178">
        <f>SUM(F151:F154)</f>
        <v>82.76</v>
      </c>
      <c r="G155" s="216">
        <f>F155*4</f>
        <v>331.04</v>
      </c>
      <c r="H155" s="57"/>
      <c r="I155" s="221"/>
      <c r="J155" s="107"/>
      <c r="K155" s="57"/>
      <c r="L155" s="57"/>
      <c r="M155" s="57"/>
      <c r="N155" s="57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>
      <c r="A156" s="66"/>
      <c r="B156" s="66"/>
      <c r="C156" s="57"/>
      <c r="D156" s="57"/>
      <c r="E156" s="57"/>
      <c r="F156" s="57"/>
      <c r="G156" s="216"/>
      <c r="H156" s="57"/>
      <c r="I156" s="57"/>
      <c r="J156" s="57"/>
      <c r="K156" s="57"/>
      <c r="L156" s="57"/>
      <c r="M156" s="57"/>
      <c r="N156" s="57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>
      <c r="A157" s="61"/>
      <c r="B157" s="168" t="s">
        <v>162</v>
      </c>
      <c r="C157" s="5"/>
      <c r="D157" s="5"/>
      <c r="E157" s="5"/>
      <c r="F157" s="6"/>
      <c r="G157" s="218"/>
      <c r="H157" s="57"/>
      <c r="I157" s="57"/>
      <c r="J157" s="57"/>
      <c r="K157" s="57"/>
      <c r="L157" s="57"/>
      <c r="M157" s="57"/>
      <c r="N157" s="57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>
      <c r="A158" s="61"/>
      <c r="B158" s="180">
        <v>6.0</v>
      </c>
      <c r="C158" s="112" t="s">
        <v>163</v>
      </c>
      <c r="D158" s="6"/>
      <c r="E158" s="181" t="s">
        <v>73</v>
      </c>
      <c r="F158" s="181" t="s">
        <v>36</v>
      </c>
      <c r="G158" s="216"/>
      <c r="H158" s="222" t="s">
        <v>19</v>
      </c>
      <c r="I158" s="223"/>
      <c r="J158" s="57"/>
      <c r="K158" s="57"/>
      <c r="L158" s="57"/>
      <c r="M158" s="57"/>
      <c r="N158" s="57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>
      <c r="A159" s="66"/>
      <c r="B159" s="67" t="s">
        <v>37</v>
      </c>
      <c r="C159" s="147" t="s">
        <v>164</v>
      </c>
      <c r="D159" s="6"/>
      <c r="E159" s="185">
        <f>'VIGILANTE DIURNO'!E159</f>
        <v>0.047</v>
      </c>
      <c r="F159" s="68">
        <f>F178*E159</f>
        <v>338.8528572</v>
      </c>
      <c r="G159" s="186">
        <f>'FOLHA ROSTO'!E16</f>
        <v>18360.01144</v>
      </c>
      <c r="H159" s="224">
        <f>'FOLHA ROSTO'!G18</f>
        <v>1223288.329</v>
      </c>
      <c r="I159" s="225" t="s">
        <v>20</v>
      </c>
      <c r="J159" s="57"/>
      <c r="K159" s="57"/>
      <c r="L159" s="57"/>
      <c r="M159" s="57"/>
      <c r="N159" s="57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>
      <c r="A160" s="66"/>
      <c r="B160" s="67" t="s">
        <v>39</v>
      </c>
      <c r="C160" s="147" t="s">
        <v>165</v>
      </c>
      <c r="D160" s="6"/>
      <c r="E160" s="185">
        <f>'VIGILANTE DIURNO'!E160</f>
        <v>0.055</v>
      </c>
      <c r="F160" s="68">
        <f>(F178+F159)*E160</f>
        <v>415.1668464</v>
      </c>
      <c r="G160" s="216"/>
      <c r="H160" s="224">
        <f>'FOLHA ROSTO'!G19</f>
        <v>33980.23137</v>
      </c>
      <c r="I160" s="225" t="s">
        <v>166</v>
      </c>
      <c r="J160" s="57"/>
      <c r="K160" s="57"/>
      <c r="L160" s="57"/>
      <c r="M160" s="57"/>
      <c r="N160" s="57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>
      <c r="A161" s="66"/>
      <c r="B161" s="67" t="s">
        <v>41</v>
      </c>
      <c r="C161" s="147" t="s">
        <v>167</v>
      </c>
      <c r="D161" s="6"/>
      <c r="E161" s="102"/>
      <c r="F161" s="68"/>
      <c r="G161" s="216"/>
      <c r="H161" s="220"/>
      <c r="I161" s="57"/>
      <c r="J161" s="57"/>
      <c r="K161" s="57"/>
      <c r="L161" s="57"/>
      <c r="M161" s="57"/>
      <c r="N161" s="57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>
      <c r="A162" s="66"/>
      <c r="B162" s="67"/>
      <c r="C162" s="147" t="s">
        <v>168</v>
      </c>
      <c r="D162" s="6"/>
      <c r="E162" s="102"/>
      <c r="F162" s="68"/>
      <c r="G162" s="216"/>
      <c r="H162" s="57"/>
      <c r="I162" s="57"/>
      <c r="J162" s="57"/>
      <c r="K162" s="57"/>
      <c r="L162" s="57"/>
      <c r="M162" s="57"/>
      <c r="N162" s="57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>
      <c r="A163" s="66"/>
      <c r="B163" s="67"/>
      <c r="C163" s="147" t="s">
        <v>169</v>
      </c>
      <c r="D163" s="6"/>
      <c r="E163" s="113">
        <f>'VIGILANTE DIURNO'!E163</f>
        <v>0.076</v>
      </c>
      <c r="F163" s="68">
        <f t="shared" ref="F163:F167" si="7">($F$159+$F$160+$F$178)/(1-$E$167)*E163</f>
        <v>697.6804349</v>
      </c>
      <c r="G163" s="216"/>
      <c r="H163" s="57"/>
      <c r="I163" s="57"/>
      <c r="J163" s="57"/>
      <c r="K163" s="57"/>
      <c r="L163" s="57"/>
      <c r="M163" s="57"/>
      <c r="N163" s="57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>
      <c r="A164" s="66"/>
      <c r="B164" s="67"/>
      <c r="C164" s="147" t="s">
        <v>170</v>
      </c>
      <c r="D164" s="6"/>
      <c r="E164" s="113">
        <f>'VIGILANTE DIURNO'!E164</f>
        <v>0.0165</v>
      </c>
      <c r="F164" s="68">
        <f t="shared" si="7"/>
        <v>151.4700944</v>
      </c>
      <c r="G164" s="216"/>
      <c r="H164" s="57"/>
      <c r="I164" s="57"/>
      <c r="J164" s="57"/>
      <c r="K164" s="57"/>
      <c r="L164" s="57"/>
      <c r="M164" s="57"/>
      <c r="N164" s="57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>
      <c r="A165" s="66"/>
      <c r="B165" s="67"/>
      <c r="C165" s="147" t="s">
        <v>171</v>
      </c>
      <c r="D165" s="6"/>
      <c r="E165" s="113"/>
      <c r="F165" s="68">
        <f t="shared" si="7"/>
        <v>0</v>
      </c>
      <c r="G165" s="216"/>
      <c r="H165" s="57"/>
      <c r="I165" s="57"/>
      <c r="J165" s="57"/>
      <c r="K165" s="57"/>
      <c r="L165" s="57"/>
      <c r="M165" s="57"/>
      <c r="N165" s="57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>
      <c r="A166" s="66"/>
      <c r="B166" s="67"/>
      <c r="C166" s="147" t="s">
        <v>172</v>
      </c>
      <c r="D166" s="6"/>
      <c r="E166" s="113">
        <f>'VIGILANTE DIURNO'!E166</f>
        <v>0.04</v>
      </c>
      <c r="F166" s="68">
        <f t="shared" si="7"/>
        <v>367.2002289</v>
      </c>
      <c r="G166" s="216"/>
      <c r="H166" s="57"/>
      <c r="I166" s="57"/>
      <c r="J166" s="57"/>
      <c r="K166" s="57"/>
      <c r="L166" s="57"/>
      <c r="M166" s="57"/>
      <c r="N166" s="57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>
      <c r="A167" s="66"/>
      <c r="B167" s="67"/>
      <c r="C167" s="147" t="s">
        <v>173</v>
      </c>
      <c r="D167" s="6"/>
      <c r="E167" s="113">
        <f>SUM(E163:E166)</f>
        <v>0.1325</v>
      </c>
      <c r="F167" s="68">
        <f t="shared" si="7"/>
        <v>1216.350758</v>
      </c>
      <c r="G167" s="216"/>
      <c r="H167" s="57"/>
      <c r="I167" s="57"/>
      <c r="J167" s="57"/>
      <c r="K167" s="57"/>
      <c r="L167" s="57"/>
      <c r="M167" s="57"/>
      <c r="N167" s="57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>
      <c r="A168" s="107"/>
      <c r="B168" s="190" t="s">
        <v>59</v>
      </c>
      <c r="C168" s="153"/>
      <c r="D168" s="78"/>
      <c r="E168" s="191"/>
      <c r="F168" s="136">
        <f>F167+F159+F160</f>
        <v>1970.370462</v>
      </c>
      <c r="G168" s="216"/>
      <c r="H168" s="220"/>
      <c r="I168" s="57"/>
      <c r="J168" s="57"/>
      <c r="K168" s="57"/>
      <c r="L168" s="57"/>
      <c r="M168" s="57"/>
      <c r="N168" s="57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>
      <c r="A169" s="107"/>
      <c r="B169" s="91"/>
      <c r="C169" s="155"/>
      <c r="D169" s="92"/>
      <c r="E169" s="192">
        <f>((1+E159)/(1-E160-E167))-1</f>
        <v>0.2886153846</v>
      </c>
      <c r="F169" s="192">
        <f>((1+E159)*(1+E160)/(1-E167))-1</f>
        <v>0.27329683</v>
      </c>
      <c r="G169" s="216"/>
      <c r="H169" s="57"/>
      <c r="I169" s="57"/>
      <c r="J169" s="57"/>
      <c r="K169" s="57"/>
      <c r="L169" s="57"/>
      <c r="M169" s="57"/>
      <c r="N169" s="57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>
      <c r="A170" s="66"/>
      <c r="B170" s="66"/>
      <c r="C170" s="57"/>
      <c r="D170" s="57"/>
      <c r="E170" s="57"/>
      <c r="F170" s="57"/>
      <c r="G170" s="216"/>
      <c r="H170" s="57"/>
      <c r="I170" s="57"/>
      <c r="J170" s="57"/>
      <c r="K170" s="57"/>
      <c r="L170" s="57"/>
      <c r="M170" s="57"/>
      <c r="N170" s="57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>
      <c r="A171" s="61"/>
      <c r="B171" s="168" t="s">
        <v>174</v>
      </c>
      <c r="C171" s="5"/>
      <c r="D171" s="5"/>
      <c r="E171" s="5"/>
      <c r="F171" s="6"/>
      <c r="G171" s="218"/>
      <c r="H171" s="57"/>
      <c r="I171" s="57"/>
      <c r="J171" s="57"/>
      <c r="K171" s="57"/>
      <c r="L171" s="57"/>
      <c r="M171" s="57"/>
      <c r="N171" s="57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>
      <c r="A172" s="61"/>
      <c r="B172" s="63"/>
      <c r="C172" s="144" t="s">
        <v>175</v>
      </c>
      <c r="D172" s="5"/>
      <c r="E172" s="6"/>
      <c r="F172" s="65" t="s">
        <v>36</v>
      </c>
      <c r="G172" s="216"/>
      <c r="H172" s="57"/>
      <c r="I172" s="57"/>
      <c r="J172" s="57"/>
      <c r="K172" s="57"/>
      <c r="L172" s="57"/>
      <c r="M172" s="57"/>
      <c r="N172" s="57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>
      <c r="A173" s="61"/>
      <c r="B173" s="115" t="s">
        <v>37</v>
      </c>
      <c r="C173" s="70" t="s">
        <v>33</v>
      </c>
      <c r="D173" s="5"/>
      <c r="E173" s="6"/>
      <c r="F173" s="136">
        <f>F21</f>
        <v>3588.394863</v>
      </c>
      <c r="G173" s="216"/>
      <c r="H173" s="57"/>
      <c r="I173" s="57"/>
      <c r="J173" s="57"/>
      <c r="K173" s="57"/>
      <c r="L173" s="57"/>
      <c r="M173" s="57"/>
      <c r="N173" s="57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>
      <c r="A174" s="61"/>
      <c r="B174" s="115" t="s">
        <v>39</v>
      </c>
      <c r="C174" s="70" t="s">
        <v>60</v>
      </c>
      <c r="D174" s="5"/>
      <c r="E174" s="6"/>
      <c r="F174" s="136">
        <f>F65</f>
        <v>2833.836429</v>
      </c>
      <c r="G174" s="216"/>
      <c r="H174" s="57"/>
      <c r="I174" s="57"/>
      <c r="J174" s="57"/>
      <c r="K174" s="57"/>
      <c r="L174" s="57"/>
      <c r="M174" s="57"/>
      <c r="N174" s="57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>
      <c r="A175" s="61"/>
      <c r="B175" s="115" t="s">
        <v>41</v>
      </c>
      <c r="C175" s="70" t="s">
        <v>96</v>
      </c>
      <c r="D175" s="5"/>
      <c r="E175" s="6"/>
      <c r="F175" s="136">
        <f>F84</f>
        <v>332.1297015</v>
      </c>
      <c r="G175" s="216"/>
      <c r="H175" s="57"/>
      <c r="I175" s="57"/>
      <c r="J175" s="57"/>
      <c r="K175" s="57"/>
      <c r="L175" s="57"/>
      <c r="M175" s="57"/>
      <c r="N175" s="57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>
      <c r="A176" s="61"/>
      <c r="B176" s="115" t="s">
        <v>44</v>
      </c>
      <c r="C176" s="70" t="s">
        <v>139</v>
      </c>
      <c r="D176" s="5"/>
      <c r="E176" s="6"/>
      <c r="F176" s="136">
        <f>F147</f>
        <v>372.5142661</v>
      </c>
      <c r="G176" s="216"/>
      <c r="H176" s="57"/>
      <c r="I176" s="57"/>
      <c r="J176" s="57"/>
      <c r="K176" s="57"/>
      <c r="L176" s="57"/>
      <c r="M176" s="57"/>
      <c r="N176" s="57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>
      <c r="A177" s="61"/>
      <c r="B177" s="115" t="s">
        <v>46</v>
      </c>
      <c r="C177" s="70" t="s">
        <v>157</v>
      </c>
      <c r="D177" s="5"/>
      <c r="E177" s="6"/>
      <c r="F177" s="136">
        <f>F155</f>
        <v>82.76</v>
      </c>
      <c r="G177" s="216"/>
      <c r="H177" s="57"/>
      <c r="I177" s="57"/>
      <c r="J177" s="57"/>
      <c r="K177" s="57"/>
      <c r="L177" s="57"/>
      <c r="M177" s="57"/>
      <c r="N177" s="57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>
      <c r="A178" s="61"/>
      <c r="B178" s="96" t="s">
        <v>176</v>
      </c>
      <c r="C178" s="5"/>
      <c r="D178" s="5"/>
      <c r="E178" s="6"/>
      <c r="F178" s="169">
        <f>SUM(F173:F177)</f>
        <v>7209.63526</v>
      </c>
      <c r="G178" s="216"/>
      <c r="H178" s="57"/>
      <c r="I178" s="57"/>
      <c r="J178" s="57"/>
      <c r="K178" s="57"/>
      <c r="L178" s="57"/>
      <c r="M178" s="57"/>
      <c r="N178" s="57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>
      <c r="A179" s="61"/>
      <c r="B179" s="115" t="s">
        <v>48</v>
      </c>
      <c r="C179" s="193" t="s">
        <v>177</v>
      </c>
      <c r="D179" s="5"/>
      <c r="E179" s="6"/>
      <c r="F179" s="136">
        <f>F168</f>
        <v>1970.370462</v>
      </c>
      <c r="G179" s="216"/>
      <c r="H179" s="57"/>
      <c r="I179" s="57"/>
      <c r="J179" s="57"/>
      <c r="K179" s="57"/>
      <c r="L179" s="57"/>
      <c r="M179" s="57"/>
      <c r="N179" s="57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>
      <c r="A180" s="61"/>
      <c r="B180" s="96" t="s">
        <v>178</v>
      </c>
      <c r="C180" s="5"/>
      <c r="D180" s="5"/>
      <c r="E180" s="6"/>
      <c r="F180" s="169">
        <f>F178+F179</f>
        <v>9180.005722</v>
      </c>
      <c r="G180" s="216"/>
      <c r="H180" s="57"/>
      <c r="I180" s="57"/>
      <c r="J180" s="57"/>
      <c r="K180" s="57"/>
      <c r="L180" s="57"/>
      <c r="M180" s="57"/>
      <c r="N180" s="57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>
      <c r="A181" s="61"/>
      <c r="B181" s="194" t="s">
        <v>179</v>
      </c>
      <c r="C181" s="5"/>
      <c r="D181" s="5"/>
      <c r="E181" s="6"/>
      <c r="F181" s="195">
        <f>F180*2</f>
        <v>18360.01144</v>
      </c>
      <c r="G181" s="226">
        <f>G155+G51+G50</f>
        <v>2604.8312</v>
      </c>
      <c r="H181" s="57"/>
      <c r="I181" s="57"/>
      <c r="J181" s="57"/>
      <c r="K181" s="57"/>
      <c r="L181" s="57"/>
      <c r="M181" s="57"/>
      <c r="N181" s="57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>
      <c r="A182" s="142"/>
      <c r="B182" s="142"/>
      <c r="C182" s="58"/>
      <c r="D182" s="58"/>
      <c r="E182" s="58"/>
      <c r="F182" s="58"/>
      <c r="G182" s="227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>
      <c r="A183" s="142"/>
      <c r="B183" s="142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>
      <c r="A184" s="142"/>
      <c r="B184" s="142"/>
      <c r="C184" s="58"/>
      <c r="D184" s="58"/>
      <c r="E184" s="58"/>
      <c r="F184" s="228"/>
      <c r="G184" s="227"/>
      <c r="H184" s="229"/>
      <c r="I184" s="58"/>
      <c r="J184" s="229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>
      <c r="A185" s="142"/>
      <c r="B185" s="142"/>
      <c r="C185" s="58"/>
      <c r="D185" s="58"/>
      <c r="E185" s="58"/>
      <c r="F185" s="199"/>
      <c r="G185" s="227"/>
      <c r="H185" s="229"/>
      <c r="I185" s="58"/>
      <c r="J185" s="229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>
      <c r="A186" s="142"/>
      <c r="B186" s="142"/>
      <c r="C186" s="58"/>
      <c r="D186" s="58"/>
      <c r="E186" s="58"/>
      <c r="F186" s="199"/>
      <c r="G186" s="227"/>
      <c r="H186" s="229"/>
      <c r="I186" s="58"/>
      <c r="J186" s="229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>
      <c r="A187" s="142"/>
      <c r="B187" s="142"/>
      <c r="C187" s="58"/>
      <c r="D187" s="58"/>
      <c r="E187" s="58"/>
      <c r="F187" s="199"/>
      <c r="G187" s="227"/>
      <c r="H187" s="229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>
      <c r="A188" s="142"/>
      <c r="B188" s="142"/>
      <c r="C188" s="58"/>
      <c r="D188" s="58"/>
      <c r="E188" s="58"/>
      <c r="F188" s="58"/>
      <c r="G188" s="58"/>
      <c r="H188" s="229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>
      <c r="A189" s="142"/>
      <c r="B189" s="142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>
      <c r="A190" s="142"/>
      <c r="B190" s="142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>
      <c r="A191" s="142"/>
      <c r="B191" s="142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>
      <c r="A192" s="142"/>
      <c r="B192" s="142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>
      <c r="A193" s="142"/>
      <c r="B193" s="142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>
      <c r="A194" s="142"/>
      <c r="B194" s="142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>
      <c r="A195" s="142"/>
      <c r="B195" s="142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>
      <c r="A196" s="142"/>
      <c r="B196" s="142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>
      <c r="A197" s="142"/>
      <c r="B197" s="142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>
      <c r="A198" s="142"/>
      <c r="B198" s="142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>
      <c r="A199" s="142"/>
      <c r="B199" s="142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>
      <c r="A200" s="142"/>
      <c r="B200" s="142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>
      <c r="A201" s="142"/>
      <c r="B201" s="142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>
      <c r="A202" s="142"/>
      <c r="B202" s="142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>
      <c r="A203" s="142"/>
      <c r="B203" s="142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>
      <c r="A204" s="142"/>
      <c r="B204" s="142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>
      <c r="A205" s="142"/>
      <c r="B205" s="142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>
      <c r="A206" s="142"/>
      <c r="B206" s="142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>
      <c r="A207" s="142"/>
      <c r="B207" s="142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>
      <c r="A208" s="142"/>
      <c r="B208" s="142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>
      <c r="A209" s="142"/>
      <c r="B209" s="142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>
      <c r="A210" s="142"/>
      <c r="B210" s="142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>
      <c r="A211" s="142"/>
      <c r="B211" s="142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>
      <c r="A212" s="142"/>
      <c r="B212" s="142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>
      <c r="A213" s="142"/>
      <c r="B213" s="142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>
      <c r="A214" s="142"/>
      <c r="B214" s="142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>
      <c r="A215" s="142"/>
      <c r="B215" s="142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>
      <c r="A216" s="142"/>
      <c r="B216" s="142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>
      <c r="A217" s="142"/>
      <c r="B217" s="142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>
      <c r="A218" s="142"/>
      <c r="B218" s="142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>
      <c r="A219" s="142"/>
      <c r="B219" s="142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>
      <c r="A220" s="142"/>
      <c r="B220" s="142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>
      <c r="A221" s="142"/>
      <c r="B221" s="142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>
      <c r="A222" s="142"/>
      <c r="B222" s="142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>
      <c r="A223" s="142"/>
      <c r="B223" s="142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>
      <c r="A224" s="142"/>
      <c r="B224" s="142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>
      <c r="A225" s="142"/>
      <c r="B225" s="142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>
      <c r="A226" s="142"/>
      <c r="B226" s="142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>
      <c r="A227" s="142"/>
      <c r="B227" s="142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>
      <c r="A228" s="142"/>
      <c r="B228" s="142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>
      <c r="A229" s="142"/>
      <c r="B229" s="142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>
      <c r="A230" s="142"/>
      <c r="B230" s="142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>
      <c r="A231" s="142"/>
      <c r="B231" s="142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>
      <c r="A232" s="142"/>
      <c r="B232" s="142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>
      <c r="A233" s="142"/>
      <c r="B233" s="142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>
      <c r="A234" s="142"/>
      <c r="B234" s="142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>
      <c r="A235" s="142"/>
      <c r="B235" s="142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>
      <c r="A236" s="142"/>
      <c r="B236" s="142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>
      <c r="A237" s="142"/>
      <c r="B237" s="142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>
      <c r="A238" s="142"/>
      <c r="B238" s="142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>
      <c r="A239" s="142"/>
      <c r="B239" s="142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>
      <c r="A240" s="142"/>
      <c r="B240" s="142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>
      <c r="A241" s="142"/>
      <c r="B241" s="142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>
      <c r="A242" s="142"/>
      <c r="B242" s="142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>
      <c r="A243" s="142"/>
      <c r="B243" s="142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>
      <c r="A244" s="142"/>
      <c r="B244" s="142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>
      <c r="A245" s="142"/>
      <c r="B245" s="142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>
      <c r="A246" s="142"/>
      <c r="B246" s="142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>
      <c r="A247" s="142"/>
      <c r="B247" s="142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>
      <c r="A248" s="142"/>
      <c r="B248" s="142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>
      <c r="A249" s="142"/>
      <c r="B249" s="142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>
      <c r="A250" s="142"/>
      <c r="B250" s="142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>
      <c r="A251" s="142"/>
      <c r="B251" s="142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>
      <c r="A252" s="142"/>
      <c r="B252" s="142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>
      <c r="A253" s="142"/>
      <c r="B253" s="142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>
      <c r="A254" s="142"/>
      <c r="B254" s="142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>
      <c r="A255" s="142"/>
      <c r="B255" s="142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>
      <c r="A256" s="142"/>
      <c r="B256" s="142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>
      <c r="A257" s="142"/>
      <c r="B257" s="142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>
      <c r="A258" s="142"/>
      <c r="B258" s="142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>
      <c r="A259" s="142"/>
      <c r="B259" s="142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>
      <c r="A260" s="142"/>
      <c r="B260" s="142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>
      <c r="A261" s="142"/>
      <c r="B261" s="142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>
      <c r="A262" s="142"/>
      <c r="B262" s="142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>
      <c r="A263" s="142"/>
      <c r="B263" s="142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>
      <c r="A264" s="142"/>
      <c r="B264" s="142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>
      <c r="A265" s="142"/>
      <c r="B265" s="142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>
      <c r="A266" s="142"/>
      <c r="B266" s="142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>
      <c r="A267" s="142"/>
      <c r="B267" s="142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>
      <c r="A268" s="142"/>
      <c r="B268" s="142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>
      <c r="A269" s="142"/>
      <c r="B269" s="142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>
      <c r="A270" s="142"/>
      <c r="B270" s="142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>
      <c r="A271" s="142"/>
      <c r="B271" s="142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>
      <c r="A272" s="142"/>
      <c r="B272" s="142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>
      <c r="A273" s="142"/>
      <c r="B273" s="142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>
      <c r="A274" s="142"/>
      <c r="B274" s="142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>
      <c r="A275" s="142"/>
      <c r="B275" s="142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>
      <c r="A276" s="142"/>
      <c r="B276" s="142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>
      <c r="A277" s="142"/>
      <c r="B277" s="142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>
      <c r="A278" s="142"/>
      <c r="B278" s="142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>
      <c r="A279" s="142"/>
      <c r="B279" s="142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>
      <c r="A280" s="142"/>
      <c r="B280" s="142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>
      <c r="A281" s="142"/>
      <c r="B281" s="142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>
      <c r="A282" s="142"/>
      <c r="B282" s="142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>
      <c r="A283" s="142"/>
      <c r="B283" s="142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>
      <c r="A284" s="142"/>
      <c r="B284" s="142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>
      <c r="A285" s="142"/>
      <c r="B285" s="142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>
      <c r="A286" s="142"/>
      <c r="B286" s="142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>
      <c r="A287" s="142"/>
      <c r="B287" s="142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>
      <c r="A288" s="142"/>
      <c r="B288" s="142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>
      <c r="A289" s="142"/>
      <c r="B289" s="142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>
      <c r="A290" s="142"/>
      <c r="B290" s="142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>
      <c r="A291" s="142"/>
      <c r="B291" s="142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>
      <c r="A292" s="142"/>
      <c r="B292" s="142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>
      <c r="A293" s="142"/>
      <c r="B293" s="142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>
      <c r="A294" s="142"/>
      <c r="B294" s="142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>
      <c r="A295" s="142"/>
      <c r="B295" s="142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>
      <c r="A296" s="142"/>
      <c r="B296" s="142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>
      <c r="A297" s="142"/>
      <c r="B297" s="142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>
      <c r="A298" s="142"/>
      <c r="B298" s="142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>
      <c r="A299" s="142"/>
      <c r="B299" s="142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>
      <c r="A300" s="142"/>
      <c r="B300" s="142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>
      <c r="A301" s="142"/>
      <c r="B301" s="142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>
      <c r="A302" s="142"/>
      <c r="B302" s="142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>
      <c r="A303" s="142"/>
      <c r="B303" s="142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>
      <c r="A304" s="142"/>
      <c r="B304" s="142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>
      <c r="A305" s="142"/>
      <c r="B305" s="142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>
      <c r="A306" s="142"/>
      <c r="B306" s="142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>
      <c r="A307" s="142"/>
      <c r="B307" s="142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>
      <c r="A308" s="142"/>
      <c r="B308" s="142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>
      <c r="A309" s="142"/>
      <c r="B309" s="142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>
      <c r="A310" s="142"/>
      <c r="B310" s="142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>
      <c r="A311" s="142"/>
      <c r="B311" s="142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>
      <c r="A312" s="142"/>
      <c r="B312" s="142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>
      <c r="A313" s="142"/>
      <c r="B313" s="142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>
      <c r="A314" s="142"/>
      <c r="B314" s="142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>
      <c r="A315" s="142"/>
      <c r="B315" s="142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>
      <c r="A316" s="142"/>
      <c r="B316" s="142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>
      <c r="A317" s="142"/>
      <c r="B317" s="142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>
      <c r="A318" s="142"/>
      <c r="B318" s="142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>
      <c r="A319" s="142"/>
      <c r="B319" s="142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>
      <c r="A320" s="142"/>
      <c r="B320" s="142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>
      <c r="A321" s="142"/>
      <c r="B321" s="142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>
      <c r="A322" s="142"/>
      <c r="B322" s="142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>
      <c r="A323" s="142"/>
      <c r="B323" s="142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>
      <c r="A324" s="142"/>
      <c r="B324" s="142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>
      <c r="A325" s="142"/>
      <c r="B325" s="142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>
      <c r="A326" s="142"/>
      <c r="B326" s="142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>
      <c r="A327" s="142"/>
      <c r="B327" s="142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>
      <c r="A328" s="142"/>
      <c r="B328" s="142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>
      <c r="A329" s="142"/>
      <c r="B329" s="142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>
      <c r="A330" s="142"/>
      <c r="B330" s="142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>
      <c r="A331" s="142"/>
      <c r="B331" s="142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>
      <c r="A332" s="142"/>
      <c r="B332" s="142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>
      <c r="A333" s="142"/>
      <c r="B333" s="142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>
      <c r="A334" s="142"/>
      <c r="B334" s="142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>
      <c r="A335" s="142"/>
      <c r="B335" s="142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>
      <c r="A336" s="142"/>
      <c r="B336" s="142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>
      <c r="A337" s="142"/>
      <c r="B337" s="142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>
      <c r="A338" s="142"/>
      <c r="B338" s="142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>
      <c r="A339" s="142"/>
      <c r="B339" s="142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>
      <c r="A340" s="142"/>
      <c r="B340" s="142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>
      <c r="A341" s="142"/>
      <c r="B341" s="142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>
      <c r="A342" s="142"/>
      <c r="B342" s="142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>
      <c r="A343" s="142"/>
      <c r="B343" s="142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>
      <c r="A344" s="142"/>
      <c r="B344" s="142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>
      <c r="A345" s="142"/>
      <c r="B345" s="142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>
      <c r="A346" s="142"/>
      <c r="B346" s="142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>
      <c r="A347" s="142"/>
      <c r="B347" s="142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>
      <c r="A348" s="142"/>
      <c r="B348" s="142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>
      <c r="A349" s="142"/>
      <c r="B349" s="142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>
      <c r="A350" s="142"/>
      <c r="B350" s="142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>
      <c r="A351" s="142"/>
      <c r="B351" s="142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>
      <c r="A352" s="142"/>
      <c r="B352" s="142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>
      <c r="A353" s="142"/>
      <c r="B353" s="142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>
      <c r="A354" s="142"/>
      <c r="B354" s="142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>
      <c r="A355" s="142"/>
      <c r="B355" s="142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>
      <c r="A356" s="142"/>
      <c r="B356" s="142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>
      <c r="A357" s="142"/>
      <c r="B357" s="142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>
      <c r="A358" s="142"/>
      <c r="B358" s="142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>
      <c r="A359" s="142"/>
      <c r="B359" s="142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>
      <c r="A360" s="142"/>
      <c r="B360" s="142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>
      <c r="A361" s="142"/>
      <c r="B361" s="142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>
      <c r="A362" s="142"/>
      <c r="B362" s="142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>
      <c r="A363" s="142"/>
      <c r="B363" s="142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>
      <c r="A364" s="142"/>
      <c r="B364" s="142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>
      <c r="A365" s="142"/>
      <c r="B365" s="142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>
      <c r="A366" s="142"/>
      <c r="B366" s="142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>
      <c r="A367" s="142"/>
      <c r="B367" s="142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>
      <c r="A368" s="142"/>
      <c r="B368" s="142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>
      <c r="A369" s="142"/>
      <c r="B369" s="142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>
      <c r="A370" s="142"/>
      <c r="B370" s="142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>
      <c r="A371" s="142"/>
      <c r="B371" s="142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>
      <c r="A372" s="142"/>
      <c r="B372" s="142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>
      <c r="A373" s="142"/>
      <c r="B373" s="142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>
      <c r="A374" s="142"/>
      <c r="B374" s="142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>
      <c r="A375" s="142"/>
      <c r="B375" s="142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>
      <c r="A376" s="142"/>
      <c r="B376" s="142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>
      <c r="A377" s="142"/>
      <c r="B377" s="142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>
      <c r="A378" s="142"/>
      <c r="B378" s="142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>
      <c r="A379" s="142"/>
      <c r="B379" s="142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>
      <c r="A380" s="142"/>
      <c r="B380" s="142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>
      <c r="A381" s="142"/>
      <c r="B381" s="142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65">
    <mergeCell ref="C55:E55"/>
    <mergeCell ref="B57:E57"/>
    <mergeCell ref="B59:F59"/>
    <mergeCell ref="C60:E60"/>
    <mergeCell ref="C61:E61"/>
    <mergeCell ref="C62:E62"/>
    <mergeCell ref="C63:E63"/>
    <mergeCell ref="C64:E64"/>
    <mergeCell ref="B65:E65"/>
    <mergeCell ref="B67:F67"/>
    <mergeCell ref="B68:F68"/>
    <mergeCell ref="B69:E69"/>
    <mergeCell ref="C70:E70"/>
    <mergeCell ref="C71:E71"/>
    <mergeCell ref="B2:F2"/>
    <mergeCell ref="B3:F3"/>
    <mergeCell ref="B4:F4"/>
    <mergeCell ref="B5:F5"/>
    <mergeCell ref="C6:D6"/>
    <mergeCell ref="C7:D7"/>
    <mergeCell ref="C8:D8"/>
    <mergeCell ref="F13:F19"/>
    <mergeCell ref="G13:G19"/>
    <mergeCell ref="H13:I13"/>
    <mergeCell ref="C9:D9"/>
    <mergeCell ref="B10:E10"/>
    <mergeCell ref="C11:D11"/>
    <mergeCell ref="C12:D12"/>
    <mergeCell ref="B13:B19"/>
    <mergeCell ref="C13:D19"/>
    <mergeCell ref="E13:E19"/>
    <mergeCell ref="C20:D20"/>
    <mergeCell ref="B21:E21"/>
    <mergeCell ref="B23:F23"/>
    <mergeCell ref="B24:F24"/>
    <mergeCell ref="B25:E25"/>
    <mergeCell ref="C26:E26"/>
    <mergeCell ref="C27:E27"/>
    <mergeCell ref="C28:E28"/>
    <mergeCell ref="C29:E29"/>
    <mergeCell ref="B30:E30"/>
    <mergeCell ref="B32:E32"/>
    <mergeCell ref="B33:E33"/>
    <mergeCell ref="B35:F35"/>
    <mergeCell ref="B46:C46"/>
    <mergeCell ref="B48:F48"/>
    <mergeCell ref="C49:E49"/>
    <mergeCell ref="C50:E50"/>
    <mergeCell ref="C51:E51"/>
    <mergeCell ref="C52:E52"/>
    <mergeCell ref="C53:E53"/>
    <mergeCell ref="C54:E54"/>
    <mergeCell ref="C72:E72"/>
    <mergeCell ref="C73:E73"/>
    <mergeCell ref="B74:E74"/>
    <mergeCell ref="B76:F76"/>
    <mergeCell ref="B77:E79"/>
    <mergeCell ref="C80:E80"/>
    <mergeCell ref="C81:E81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15:C115"/>
    <mergeCell ref="B116:C116"/>
    <mergeCell ref="D118:E118"/>
    <mergeCell ref="D119:E119"/>
    <mergeCell ref="B121:F121"/>
    <mergeCell ref="B122:E124"/>
    <mergeCell ref="B125:E125"/>
    <mergeCell ref="B126:F126"/>
    <mergeCell ref="B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B142:E142"/>
    <mergeCell ref="B144:F144"/>
    <mergeCell ref="C145:E145"/>
    <mergeCell ref="C146:E146"/>
    <mergeCell ref="B147:E147"/>
    <mergeCell ref="B149:F149"/>
    <mergeCell ref="C150:E150"/>
    <mergeCell ref="C151:E151"/>
    <mergeCell ref="C152:E152"/>
    <mergeCell ref="C153:E153"/>
    <mergeCell ref="C154:E154"/>
    <mergeCell ref="B155:E155"/>
    <mergeCell ref="B157:F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75:E175"/>
    <mergeCell ref="C176:E176"/>
    <mergeCell ref="C177:E177"/>
    <mergeCell ref="B178:E178"/>
    <mergeCell ref="C179:E179"/>
    <mergeCell ref="B180:E180"/>
    <mergeCell ref="B181:E181"/>
    <mergeCell ref="C166:D166"/>
    <mergeCell ref="C167:D167"/>
    <mergeCell ref="B168:D169"/>
    <mergeCell ref="B171:F171"/>
    <mergeCell ref="C172:E172"/>
    <mergeCell ref="C173:E173"/>
    <mergeCell ref="C174:E174"/>
    <mergeCell ref="D89:D90"/>
    <mergeCell ref="E89:E90"/>
    <mergeCell ref="F89:G89"/>
    <mergeCell ref="C82:E82"/>
    <mergeCell ref="B83:E83"/>
    <mergeCell ref="B84:E84"/>
    <mergeCell ref="B86:F86"/>
    <mergeCell ref="B87:F87"/>
    <mergeCell ref="B88:F88"/>
    <mergeCell ref="B89:C90"/>
    <mergeCell ref="B91:C91"/>
    <mergeCell ref="B92:C92"/>
    <mergeCell ref="B93:C93"/>
    <mergeCell ref="B94:C94"/>
    <mergeCell ref="B95:C95"/>
    <mergeCell ref="B96:C96"/>
    <mergeCell ref="B97:C97"/>
    <mergeCell ref="D105:E105"/>
    <mergeCell ref="D106:E106"/>
    <mergeCell ref="B98:C98"/>
    <mergeCell ref="B99:C99"/>
    <mergeCell ref="B100:C100"/>
    <mergeCell ref="B101:C101"/>
    <mergeCell ref="B102:C102"/>
    <mergeCell ref="B104:E104"/>
    <mergeCell ref="B105:C106"/>
    <mergeCell ref="B107:C107"/>
    <mergeCell ref="D107:E107"/>
    <mergeCell ref="B108:C108"/>
    <mergeCell ref="D108:E108"/>
    <mergeCell ref="B109:C109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</mergeCells>
  <hyperlinks>
    <hyperlink r:id="rId1" ref="C55"/>
  </hyperlinks>
  <printOptions/>
  <pageMargins bottom="0.7875" footer="0.0" header="0.0" left="0.511805555555556" right="0.511805555555556" top="0.7875"/>
  <pageSetup paperSize="9" orientation="portrait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pageSetUpPr/>
  </sheetPr>
  <sheetViews>
    <sheetView workbookViewId="0"/>
  </sheetViews>
  <sheetFormatPr customHeight="1" defaultColWidth="12.63" defaultRowHeight="15.0"/>
  <cols>
    <col customWidth="1" min="1" max="1" width="54.88"/>
    <col customWidth="1" min="2" max="2" width="16.38"/>
    <col customWidth="1" min="3" max="3" width="16.0"/>
    <col customWidth="1" min="4" max="4" width="4.38"/>
    <col customWidth="1" min="5" max="5" width="16.63"/>
    <col customWidth="1" min="6" max="6" width="15.75"/>
    <col customWidth="1" min="7" max="7" width="24.88"/>
    <col customWidth="1" min="8" max="8" width="29.0"/>
    <col customWidth="1" min="9" max="9" width="26.63"/>
    <col customWidth="1" min="10" max="25" width="14.38"/>
  </cols>
  <sheetData>
    <row r="1" ht="15.75" customHeight="1">
      <c r="A1" s="230" t="s">
        <v>184</v>
      </c>
      <c r="B1" s="5"/>
      <c r="C1" s="5"/>
      <c r="D1" s="5"/>
      <c r="E1" s="6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</row>
    <row r="2" ht="15.75" customHeight="1">
      <c r="A2" s="232" t="s">
        <v>185</v>
      </c>
      <c r="B2" s="5"/>
      <c r="C2" s="5"/>
      <c r="D2" s="5"/>
      <c r="E2" s="6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</row>
    <row r="3" ht="15.75" customHeight="1">
      <c r="A3" s="233" t="s">
        <v>186</v>
      </c>
      <c r="B3" s="5"/>
      <c r="C3" s="5"/>
      <c r="D3" s="5"/>
      <c r="E3" s="6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</row>
    <row r="4" ht="41.25" customHeight="1">
      <c r="A4" s="234" t="s">
        <v>187</v>
      </c>
      <c r="B4" s="235" t="s">
        <v>188</v>
      </c>
      <c r="C4" s="235" t="s">
        <v>189</v>
      </c>
      <c r="D4" s="235" t="s">
        <v>190</v>
      </c>
      <c r="E4" s="235" t="s">
        <v>191</v>
      </c>
      <c r="F4" s="17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</row>
    <row r="5" ht="15.75" customHeight="1">
      <c r="A5" s="234" t="s">
        <v>192</v>
      </c>
      <c r="B5" s="236">
        <v>46.47</v>
      </c>
      <c r="C5" s="235">
        <v>6.0</v>
      </c>
      <c r="D5" s="235">
        <v>2.0</v>
      </c>
      <c r="E5" s="237">
        <f t="shared" ref="E5:E13" si="1">IF(D5&gt;0,ROUND(B5*D5/C5,2),0)</f>
        <v>15.49</v>
      </c>
      <c r="F5" s="57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</row>
    <row r="6" ht="15.75" customHeight="1">
      <c r="A6" s="234" t="s">
        <v>193</v>
      </c>
      <c r="B6" s="236">
        <v>28.09</v>
      </c>
      <c r="C6" s="238">
        <v>6.0</v>
      </c>
      <c r="D6" s="235">
        <v>3.0</v>
      </c>
      <c r="E6" s="237">
        <f t="shared" si="1"/>
        <v>14.05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</row>
    <row r="7" ht="15.75" customHeight="1">
      <c r="A7" s="234" t="s">
        <v>194</v>
      </c>
      <c r="B7" s="236">
        <v>41.02</v>
      </c>
      <c r="C7" s="238">
        <v>6.0</v>
      </c>
      <c r="D7" s="238">
        <v>1.0</v>
      </c>
      <c r="E7" s="237">
        <f t="shared" si="1"/>
        <v>6.84</v>
      </c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</row>
    <row r="8" ht="15.75" customHeight="1">
      <c r="A8" s="234" t="s">
        <v>195</v>
      </c>
      <c r="B8" s="236">
        <v>5.84</v>
      </c>
      <c r="C8" s="238">
        <v>12.0</v>
      </c>
      <c r="D8" s="235">
        <v>1.0</v>
      </c>
      <c r="E8" s="237">
        <f t="shared" si="1"/>
        <v>0.49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</row>
    <row r="9" ht="15.75" customHeight="1">
      <c r="A9" s="234" t="s">
        <v>196</v>
      </c>
      <c r="B9" s="236">
        <v>43.58</v>
      </c>
      <c r="C9" s="235">
        <v>24.0</v>
      </c>
      <c r="D9" s="235">
        <v>1.0</v>
      </c>
      <c r="E9" s="237">
        <f t="shared" si="1"/>
        <v>1.82</v>
      </c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</row>
    <row r="10" ht="15.75" customHeight="1">
      <c r="A10" s="234" t="s">
        <v>197</v>
      </c>
      <c r="B10" s="236">
        <v>4.13</v>
      </c>
      <c r="C10" s="238">
        <v>6.0</v>
      </c>
      <c r="D10" s="238">
        <v>6.0</v>
      </c>
      <c r="E10" s="237">
        <f t="shared" si="1"/>
        <v>4.13</v>
      </c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</row>
    <row r="11" ht="15.75" customHeight="1">
      <c r="A11" s="234" t="s">
        <v>198</v>
      </c>
      <c r="B11" s="236">
        <v>9.38</v>
      </c>
      <c r="C11" s="235">
        <v>60.0</v>
      </c>
      <c r="D11" s="235">
        <v>1.0</v>
      </c>
      <c r="E11" s="237">
        <f t="shared" si="1"/>
        <v>0.16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</row>
    <row r="12" ht="15.75" customHeight="1">
      <c r="A12" s="234" t="s">
        <v>199</v>
      </c>
      <c r="B12" s="236">
        <v>3.23</v>
      </c>
      <c r="C12" s="235">
        <v>6.0</v>
      </c>
      <c r="D12" s="235">
        <v>1.0</v>
      </c>
      <c r="E12" s="237">
        <f t="shared" si="1"/>
        <v>0.54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</row>
    <row r="13" ht="15.75" customHeight="1">
      <c r="A13" s="234" t="s">
        <v>200</v>
      </c>
      <c r="B13" s="236">
        <v>9.29</v>
      </c>
      <c r="C13" s="235">
        <v>12.0</v>
      </c>
      <c r="D13" s="235">
        <v>1.0</v>
      </c>
      <c r="E13" s="237">
        <f t="shared" si="1"/>
        <v>0.77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</row>
    <row r="14" ht="15.75" customHeight="1">
      <c r="A14" s="234"/>
      <c r="B14" s="237"/>
      <c r="C14" s="235"/>
      <c r="D14" s="235"/>
      <c r="E14" s="237">
        <f t="shared" ref="E14:E15" si="2">IF(D14&gt;0,ROUND(#REF!*D14/C14,2),0)</f>
        <v>0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</row>
    <row r="15" ht="15.75" customHeight="1">
      <c r="A15" s="234" t="s">
        <v>201</v>
      </c>
      <c r="B15" s="237"/>
      <c r="C15" s="235"/>
      <c r="D15" s="235"/>
      <c r="E15" s="237">
        <f t="shared" si="2"/>
        <v>0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</row>
    <row r="16" ht="15.75" customHeight="1">
      <c r="A16" s="234" t="s">
        <v>202</v>
      </c>
      <c r="B16" s="237"/>
      <c r="C16" s="235"/>
      <c r="D16" s="235"/>
      <c r="E16" s="237">
        <f>SUM(E5:E15)+0.01</f>
        <v>44.3</v>
      </c>
      <c r="F16" s="231"/>
      <c r="G16" s="171"/>
      <c r="H16" s="171"/>
      <c r="I16" s="17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</row>
    <row r="17" ht="15.75" customHeight="1">
      <c r="A17" s="239" t="s">
        <v>203</v>
      </c>
      <c r="B17" s="5"/>
      <c r="C17" s="6"/>
      <c r="D17" s="240">
        <v>1.0</v>
      </c>
      <c r="E17" s="241">
        <f>E16</f>
        <v>44.3</v>
      </c>
      <c r="F17" s="231"/>
      <c r="G17" s="57"/>
      <c r="H17" s="57"/>
      <c r="I17" s="57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</row>
    <row r="18" ht="15.75" customHeight="1">
      <c r="A18" s="242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</row>
    <row r="19" ht="15.75" customHeight="1">
      <c r="A19" s="243" t="s">
        <v>204</v>
      </c>
      <c r="B19" s="5"/>
      <c r="C19" s="5"/>
      <c r="D19" s="5"/>
      <c r="E19" s="6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</row>
    <row r="20" ht="15.75" customHeight="1">
      <c r="A20" s="234" t="s">
        <v>205</v>
      </c>
      <c r="B20" s="236">
        <v>200.0</v>
      </c>
      <c r="C20" s="244">
        <v>36.0</v>
      </c>
      <c r="D20" s="244">
        <f>2/4</f>
        <v>0.5</v>
      </c>
      <c r="E20" s="237">
        <f t="shared" ref="E20:E26" si="3">IF(D20&gt;0,ROUND(B20*D20/C20,2),0)</f>
        <v>2.78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</row>
    <row r="21" ht="15.75" customHeight="1">
      <c r="A21" s="234" t="s">
        <v>206</v>
      </c>
      <c r="B21" s="236">
        <v>1000.0</v>
      </c>
      <c r="C21" s="244">
        <v>48.0</v>
      </c>
      <c r="D21" s="244">
        <f t="shared" ref="D21:D24" si="4">1/4</f>
        <v>0.25</v>
      </c>
      <c r="E21" s="237">
        <f t="shared" si="3"/>
        <v>5.21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</row>
    <row r="22" ht="15.75" customHeight="1">
      <c r="A22" s="234" t="s">
        <v>207</v>
      </c>
      <c r="B22" s="236">
        <v>362.0</v>
      </c>
      <c r="C22" s="244">
        <v>12.0</v>
      </c>
      <c r="D22" s="244">
        <f t="shared" si="4"/>
        <v>0.25</v>
      </c>
      <c r="E22" s="237">
        <f t="shared" si="3"/>
        <v>7.54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</row>
    <row r="23" ht="15.75" customHeight="1">
      <c r="A23" s="234" t="s">
        <v>208</v>
      </c>
      <c r="B23" s="236">
        <v>21.89</v>
      </c>
      <c r="C23" s="235">
        <v>60.0</v>
      </c>
      <c r="D23" s="235">
        <f t="shared" si="4"/>
        <v>0.25</v>
      </c>
      <c r="E23" s="237">
        <f t="shared" si="3"/>
        <v>0.09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</row>
    <row r="24" ht="15.75" customHeight="1">
      <c r="A24" s="234" t="s">
        <v>209</v>
      </c>
      <c r="B24" s="236">
        <v>17.56</v>
      </c>
      <c r="C24" s="235">
        <v>60.0</v>
      </c>
      <c r="D24" s="235">
        <f t="shared" si="4"/>
        <v>0.25</v>
      </c>
      <c r="E24" s="237">
        <f t="shared" si="3"/>
        <v>0.07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</row>
    <row r="25" ht="15.75" customHeight="1">
      <c r="A25" s="245" t="s">
        <v>210</v>
      </c>
      <c r="B25" s="236">
        <v>1032.75</v>
      </c>
      <c r="C25" s="235">
        <v>60.0</v>
      </c>
      <c r="D25" s="235">
        <f>5/4</f>
        <v>1.25</v>
      </c>
      <c r="E25" s="237">
        <f t="shared" si="3"/>
        <v>21.52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1"/>
    </row>
    <row r="26" ht="15.75" customHeight="1">
      <c r="A26" s="246" t="s">
        <v>211</v>
      </c>
      <c r="B26" s="236">
        <v>150.0</v>
      </c>
      <c r="C26" s="235">
        <v>60.0</v>
      </c>
      <c r="D26" s="244">
        <f>2/4</f>
        <v>0.5</v>
      </c>
      <c r="E26" s="237">
        <f t="shared" si="3"/>
        <v>1.25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</row>
    <row r="27" ht="15.75" customHeight="1">
      <c r="A27" s="247" t="s">
        <v>203</v>
      </c>
      <c r="B27" s="248"/>
      <c r="C27" s="248"/>
      <c r="D27" s="249">
        <v>1.0</v>
      </c>
      <c r="E27" s="250">
        <f>SUM(E20:E26)</f>
        <v>38.46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</row>
    <row r="28" ht="15.75" customHeight="1">
      <c r="A28" s="242"/>
      <c r="B28" s="231"/>
      <c r="C28" s="231"/>
      <c r="D28" s="231"/>
      <c r="E28" s="25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</row>
    <row r="29" ht="15.75" customHeight="1">
      <c r="A29" s="252" t="s">
        <v>212</v>
      </c>
      <c r="B29" s="5"/>
      <c r="C29" s="5"/>
      <c r="D29" s="6"/>
      <c r="E29" s="241">
        <f>E27</f>
        <v>38.46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</row>
    <row r="30" ht="15.75" customHeight="1">
      <c r="A30" s="242"/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</row>
    <row r="31" ht="15.75" customHeight="1">
      <c r="A31" s="242"/>
      <c r="B31" s="231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</row>
    <row r="32" ht="15.75" customHeight="1">
      <c r="A32" s="242"/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</row>
    <row r="33" ht="15.75" customHeight="1">
      <c r="A33" s="242"/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</row>
    <row r="34" ht="15.75" customHeight="1">
      <c r="A34" s="242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</row>
    <row r="35" ht="15.75" customHeight="1">
      <c r="A35" s="242"/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</row>
    <row r="36" ht="15.75" customHeight="1">
      <c r="A36" s="242"/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</row>
    <row r="37" ht="15.75" customHeight="1">
      <c r="A37" s="242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</row>
    <row r="38" ht="15.75" customHeight="1">
      <c r="A38" s="242"/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</row>
    <row r="39" ht="15.75" customHeight="1">
      <c r="A39" s="242"/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</row>
    <row r="40" ht="15.75" customHeight="1">
      <c r="A40" s="242"/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</row>
    <row r="41" ht="15.75" customHeight="1">
      <c r="A41" s="242"/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</row>
    <row r="42" ht="15.75" customHeight="1">
      <c r="A42" s="242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</row>
    <row r="43" ht="15.75" customHeight="1">
      <c r="A43" s="242"/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</row>
    <row r="44" ht="15.75" customHeight="1">
      <c r="A44" s="242"/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</row>
    <row r="45" ht="15.75" customHeight="1">
      <c r="A45" s="242"/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</row>
    <row r="46" ht="15.75" customHeight="1">
      <c r="A46" s="242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</row>
    <row r="47" ht="15.75" customHeight="1">
      <c r="A47" s="242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</row>
    <row r="48" ht="15.75" customHeight="1">
      <c r="A48" s="242"/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</row>
    <row r="49" ht="15.75" customHeight="1">
      <c r="A49" s="242"/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</row>
    <row r="50" ht="15.75" customHeight="1">
      <c r="A50" s="242"/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</row>
    <row r="51" ht="15.75" customHeight="1">
      <c r="A51" s="242"/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</row>
    <row r="52" ht="15.75" customHeight="1">
      <c r="A52" s="242"/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</row>
    <row r="53" ht="15.75" customHeight="1">
      <c r="A53" s="242"/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</row>
    <row r="54" ht="15.75" customHeight="1">
      <c r="A54" s="242"/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</row>
    <row r="55" ht="15.75" customHeight="1">
      <c r="A55" s="242"/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</row>
    <row r="56" ht="15.75" customHeight="1">
      <c r="A56" s="242"/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</row>
    <row r="57" ht="15.75" customHeight="1">
      <c r="A57" s="242"/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</row>
    <row r="58" ht="15.75" customHeight="1">
      <c r="A58" s="242"/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</row>
    <row r="59" ht="15.75" customHeight="1">
      <c r="A59" s="242"/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</row>
    <row r="60" ht="15.75" customHeight="1">
      <c r="A60" s="242"/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</row>
    <row r="61" ht="15.75" customHeight="1">
      <c r="A61" s="242"/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</row>
    <row r="62" ht="15.75" customHeight="1">
      <c r="A62" s="242"/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</row>
    <row r="63" ht="15.75" customHeight="1">
      <c r="A63" s="242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</row>
    <row r="64" ht="15.75" customHeight="1">
      <c r="A64" s="242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31"/>
    </row>
    <row r="65" ht="15.75" customHeight="1">
      <c r="A65" s="242"/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</row>
    <row r="66" ht="15.75" customHeight="1">
      <c r="A66" s="242"/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</row>
    <row r="67" ht="15.75" customHeight="1">
      <c r="A67" s="242"/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</row>
    <row r="68" ht="15.75" customHeight="1">
      <c r="A68" s="242"/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</row>
    <row r="69" ht="15.75" customHeight="1">
      <c r="A69" s="242"/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</row>
    <row r="70" ht="15.75" customHeight="1">
      <c r="A70" s="242"/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31"/>
    </row>
    <row r="71" ht="15.75" customHeight="1">
      <c r="A71" s="242"/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</row>
    <row r="72" ht="15.75" customHeight="1">
      <c r="A72" s="242"/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</row>
    <row r="73" ht="15.75" customHeight="1">
      <c r="A73" s="242"/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</row>
    <row r="74" ht="15.75" customHeight="1">
      <c r="A74" s="242"/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31"/>
    </row>
    <row r="75" ht="15.75" customHeight="1">
      <c r="A75" s="242"/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</row>
    <row r="76" ht="15.75" customHeight="1">
      <c r="A76" s="242"/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</row>
    <row r="77" ht="15.75" customHeight="1">
      <c r="A77" s="242"/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</row>
    <row r="78" ht="15.75" customHeight="1">
      <c r="A78" s="242"/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</row>
    <row r="79" ht="15.75" customHeight="1">
      <c r="A79" s="242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</row>
    <row r="80" ht="15.75" customHeight="1">
      <c r="A80" s="242"/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31"/>
    </row>
    <row r="81" ht="15.75" customHeight="1">
      <c r="A81" s="242"/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31"/>
    </row>
    <row r="82" ht="15.75" customHeight="1">
      <c r="A82" s="242"/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</row>
    <row r="83" ht="15.75" customHeight="1">
      <c r="A83" s="242"/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31"/>
    </row>
    <row r="84" ht="15.75" customHeight="1">
      <c r="A84" s="242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</row>
    <row r="85" ht="15.75" customHeight="1">
      <c r="A85" s="242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</row>
    <row r="86" ht="15.75" customHeight="1">
      <c r="A86" s="242"/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31"/>
    </row>
    <row r="87" ht="15.75" customHeight="1">
      <c r="A87" s="242"/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31"/>
    </row>
    <row r="88" ht="15.75" customHeight="1">
      <c r="A88" s="242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31"/>
    </row>
    <row r="89" ht="15.75" customHeight="1">
      <c r="A89" s="242"/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31"/>
    </row>
    <row r="90" ht="15.75" customHeight="1">
      <c r="A90" s="242"/>
      <c r="B90" s="231"/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31"/>
    </row>
    <row r="91" ht="15.75" customHeight="1">
      <c r="A91" s="242"/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31"/>
    </row>
    <row r="92" ht="15.75" customHeight="1">
      <c r="A92" s="242"/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</row>
    <row r="93" ht="15.75" customHeight="1">
      <c r="A93" s="242"/>
      <c r="B93" s="231"/>
      <c r="C93" s="231"/>
      <c r="D93" s="231"/>
      <c r="E93" s="231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31"/>
    </row>
    <row r="94" ht="15.75" customHeight="1">
      <c r="A94" s="242"/>
      <c r="B94" s="231"/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</row>
    <row r="95" ht="15.75" customHeight="1">
      <c r="A95" s="242"/>
      <c r="B95" s="231"/>
      <c r="C95" s="231"/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31"/>
    </row>
    <row r="96" ht="15.75" customHeight="1">
      <c r="A96" s="242"/>
      <c r="B96" s="231"/>
      <c r="C96" s="231"/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</row>
    <row r="97" ht="15.75" customHeight="1">
      <c r="A97" s="242"/>
      <c r="B97" s="231"/>
      <c r="C97" s="231"/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31"/>
    </row>
    <row r="98" ht="15.75" customHeight="1">
      <c r="A98" s="242"/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</row>
    <row r="99" ht="15.75" customHeight="1">
      <c r="A99" s="242"/>
      <c r="B99" s="231"/>
      <c r="C99" s="231"/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31"/>
    </row>
    <row r="100" ht="15.75" customHeight="1">
      <c r="A100" s="242"/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</row>
    <row r="101" ht="15.75" customHeight="1">
      <c r="A101" s="242"/>
      <c r="B101" s="231"/>
      <c r="C101" s="231"/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31"/>
    </row>
    <row r="102" ht="15.75" customHeight="1">
      <c r="A102" s="242"/>
      <c r="B102" s="231"/>
      <c r="C102" s="231"/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31"/>
    </row>
    <row r="103" ht="15.75" customHeight="1">
      <c r="A103" s="242"/>
      <c r="B103" s="231"/>
      <c r="C103" s="231"/>
      <c r="D103" s="231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31"/>
    </row>
    <row r="104" ht="15.75" customHeight="1">
      <c r="A104" s="242"/>
      <c r="B104" s="231"/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31"/>
    </row>
    <row r="105" ht="15.75" customHeight="1">
      <c r="A105" s="242"/>
      <c r="B105" s="231"/>
      <c r="C105" s="231"/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31"/>
    </row>
    <row r="106" ht="15.75" customHeight="1">
      <c r="A106" s="242"/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31"/>
    </row>
    <row r="107" ht="15.75" customHeight="1">
      <c r="A107" s="242"/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31"/>
    </row>
    <row r="108" ht="15.75" customHeight="1">
      <c r="A108" s="242"/>
      <c r="B108" s="231"/>
      <c r="C108" s="231"/>
      <c r="D108" s="231"/>
      <c r="E108" s="231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31"/>
    </row>
    <row r="109" ht="15.75" customHeight="1">
      <c r="A109" s="242"/>
      <c r="B109" s="231"/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31"/>
    </row>
    <row r="110" ht="15.75" customHeight="1">
      <c r="A110" s="242"/>
      <c r="B110" s="231"/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31"/>
    </row>
    <row r="111" ht="15.75" customHeight="1">
      <c r="A111" s="242"/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31"/>
    </row>
    <row r="112" ht="15.75" customHeight="1">
      <c r="A112" s="242"/>
      <c r="B112" s="231"/>
      <c r="C112" s="231"/>
      <c r="D112" s="231"/>
      <c r="E112" s="231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31"/>
    </row>
    <row r="113" ht="15.75" customHeight="1">
      <c r="A113" s="242"/>
      <c r="B113" s="231"/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31"/>
    </row>
    <row r="114" ht="15.75" customHeight="1">
      <c r="A114" s="242"/>
      <c r="B114" s="231"/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31"/>
    </row>
    <row r="115" ht="15.75" customHeight="1">
      <c r="A115" s="242"/>
      <c r="B115" s="231"/>
      <c r="C115" s="231"/>
      <c r="D115" s="231"/>
      <c r="E115" s="231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31"/>
    </row>
    <row r="116" ht="15.75" customHeight="1">
      <c r="A116" s="242"/>
      <c r="B116" s="231"/>
      <c r="C116" s="231"/>
      <c r="D116" s="231"/>
      <c r="E116" s="231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31"/>
    </row>
    <row r="117" ht="15.75" customHeight="1">
      <c r="A117" s="242"/>
      <c r="B117" s="231"/>
      <c r="C117" s="231"/>
      <c r="D117" s="231"/>
      <c r="E117" s="231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31"/>
    </row>
    <row r="118" ht="15.75" customHeight="1">
      <c r="A118" s="242"/>
      <c r="B118" s="231"/>
      <c r="C118" s="231"/>
      <c r="D118" s="231"/>
      <c r="E118" s="231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31"/>
    </row>
    <row r="119" ht="15.75" customHeight="1">
      <c r="A119" s="242"/>
      <c r="B119" s="231"/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31"/>
    </row>
    <row r="120" ht="15.75" customHeight="1">
      <c r="A120" s="242"/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31"/>
    </row>
    <row r="121" ht="15.75" customHeight="1">
      <c r="A121" s="242"/>
      <c r="B121" s="231"/>
      <c r="C121" s="231"/>
      <c r="D121" s="231"/>
      <c r="E121" s="231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31"/>
    </row>
    <row r="122" ht="15.75" customHeight="1">
      <c r="A122" s="242"/>
      <c r="B122" s="231"/>
      <c r="C122" s="231"/>
      <c r="D122" s="231"/>
      <c r="E122" s="231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31"/>
    </row>
    <row r="123" ht="15.75" customHeight="1">
      <c r="A123" s="242"/>
      <c r="B123" s="231"/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31"/>
    </row>
    <row r="124" ht="15.75" customHeight="1">
      <c r="A124" s="242"/>
      <c r="B124" s="231"/>
      <c r="C124" s="231"/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31"/>
    </row>
    <row r="125" ht="15.75" customHeight="1">
      <c r="A125" s="242"/>
      <c r="B125" s="231"/>
      <c r="C125" s="231"/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31"/>
    </row>
    <row r="126" ht="15.75" customHeight="1">
      <c r="A126" s="242"/>
      <c r="B126" s="231"/>
      <c r="C126" s="231"/>
      <c r="D126" s="231"/>
      <c r="E126" s="231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31"/>
    </row>
    <row r="127" ht="15.75" customHeight="1">
      <c r="A127" s="242"/>
      <c r="B127" s="231"/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31"/>
    </row>
    <row r="128" ht="15.75" customHeight="1">
      <c r="A128" s="242"/>
      <c r="B128" s="231"/>
      <c r="C128" s="231"/>
      <c r="D128" s="231"/>
      <c r="E128" s="231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31"/>
    </row>
    <row r="129" ht="15.75" customHeight="1">
      <c r="A129" s="242"/>
      <c r="B129" s="231"/>
      <c r="C129" s="231"/>
      <c r="D129" s="231"/>
      <c r="E129" s="231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31"/>
    </row>
    <row r="130" ht="15.75" customHeight="1">
      <c r="A130" s="242"/>
      <c r="B130" s="231"/>
      <c r="C130" s="231"/>
      <c r="D130" s="231"/>
      <c r="E130" s="231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31"/>
    </row>
    <row r="131" ht="15.75" customHeight="1">
      <c r="A131" s="242"/>
      <c r="B131" s="231"/>
      <c r="C131" s="231"/>
      <c r="D131" s="231"/>
      <c r="E131" s="231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31"/>
    </row>
    <row r="132" ht="15.75" customHeight="1">
      <c r="A132" s="242"/>
      <c r="B132" s="231"/>
      <c r="C132" s="231"/>
      <c r="D132" s="231"/>
      <c r="E132" s="231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31"/>
    </row>
    <row r="133" ht="15.75" customHeight="1">
      <c r="A133" s="242"/>
      <c r="B133" s="231"/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31"/>
    </row>
    <row r="134" ht="15.75" customHeight="1">
      <c r="A134" s="242"/>
      <c r="B134" s="231"/>
      <c r="C134" s="231"/>
      <c r="D134" s="231"/>
      <c r="E134" s="231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31"/>
    </row>
    <row r="135" ht="15.75" customHeight="1">
      <c r="A135" s="242"/>
      <c r="B135" s="231"/>
      <c r="C135" s="231"/>
      <c r="D135" s="231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31"/>
    </row>
    <row r="136" ht="15.75" customHeight="1">
      <c r="A136" s="242"/>
      <c r="B136" s="231"/>
      <c r="C136" s="231"/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31"/>
    </row>
    <row r="137" ht="15.75" customHeight="1">
      <c r="A137" s="242"/>
      <c r="B137" s="231"/>
      <c r="C137" s="231"/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31"/>
    </row>
    <row r="138" ht="15.75" customHeight="1">
      <c r="A138" s="242"/>
      <c r="B138" s="231"/>
      <c r="C138" s="231"/>
      <c r="D138" s="231"/>
      <c r="E138" s="231"/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31"/>
    </row>
    <row r="139" ht="15.75" customHeight="1">
      <c r="A139" s="242"/>
      <c r="B139" s="231"/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31"/>
    </row>
    <row r="140" ht="15.75" customHeight="1">
      <c r="A140" s="242"/>
      <c r="B140" s="231"/>
      <c r="C140" s="231"/>
      <c r="D140" s="231"/>
      <c r="E140" s="231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31"/>
    </row>
    <row r="141" ht="15.75" customHeight="1">
      <c r="A141" s="242"/>
      <c r="B141" s="231"/>
      <c r="C141" s="231"/>
      <c r="D141" s="231"/>
      <c r="E141" s="231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31"/>
    </row>
    <row r="142" ht="15.75" customHeight="1">
      <c r="A142" s="242"/>
      <c r="B142" s="231"/>
      <c r="C142" s="231"/>
      <c r="D142" s="231"/>
      <c r="E142" s="231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31"/>
    </row>
    <row r="143" ht="15.75" customHeight="1">
      <c r="A143" s="242"/>
      <c r="B143" s="231"/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31"/>
    </row>
    <row r="144" ht="15.75" customHeight="1">
      <c r="A144" s="242"/>
      <c r="B144" s="231"/>
      <c r="C144" s="231"/>
      <c r="D144" s="231"/>
      <c r="E144" s="231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31"/>
    </row>
    <row r="145" ht="15.75" customHeight="1">
      <c r="A145" s="242"/>
      <c r="B145" s="231"/>
      <c r="C145" s="231"/>
      <c r="D145" s="231"/>
      <c r="E145" s="231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31"/>
    </row>
    <row r="146" ht="15.75" customHeight="1">
      <c r="A146" s="242"/>
      <c r="B146" s="231"/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31"/>
    </row>
    <row r="147" ht="15.75" customHeight="1">
      <c r="A147" s="242"/>
      <c r="B147" s="231"/>
      <c r="C147" s="231"/>
      <c r="D147" s="231"/>
      <c r="E147" s="231"/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31"/>
    </row>
    <row r="148" ht="15.75" customHeight="1">
      <c r="A148" s="242"/>
      <c r="B148" s="231"/>
      <c r="C148" s="231"/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31"/>
    </row>
    <row r="149" ht="15.75" customHeight="1">
      <c r="A149" s="242"/>
      <c r="B149" s="231"/>
      <c r="C149" s="231"/>
      <c r="D149" s="231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31"/>
    </row>
    <row r="150" ht="15.75" customHeight="1">
      <c r="A150" s="242"/>
      <c r="B150" s="231"/>
      <c r="C150" s="231"/>
      <c r="D150" s="231"/>
      <c r="E150" s="231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31"/>
    </row>
    <row r="151" ht="15.75" customHeight="1">
      <c r="A151" s="242"/>
      <c r="B151" s="231"/>
      <c r="C151" s="231"/>
      <c r="D151" s="231"/>
      <c r="E151" s="231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31"/>
    </row>
    <row r="152" ht="15.75" customHeight="1">
      <c r="A152" s="242"/>
      <c r="B152" s="231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31"/>
    </row>
    <row r="153" ht="15.75" customHeight="1">
      <c r="A153" s="242"/>
      <c r="B153" s="231"/>
      <c r="C153" s="231"/>
      <c r="D153" s="231"/>
      <c r="E153" s="231"/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31"/>
    </row>
    <row r="154" ht="15.75" customHeight="1">
      <c r="A154" s="242"/>
      <c r="B154" s="231"/>
      <c r="C154" s="231"/>
      <c r="D154" s="231"/>
      <c r="E154" s="231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31"/>
    </row>
    <row r="155" ht="15.75" customHeight="1">
      <c r="A155" s="242"/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</row>
    <row r="156" ht="15.75" customHeight="1">
      <c r="A156" s="242"/>
      <c r="B156" s="231"/>
      <c r="C156" s="231"/>
      <c r="D156" s="231"/>
      <c r="E156" s="231"/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31"/>
    </row>
    <row r="157" ht="15.75" customHeight="1">
      <c r="A157" s="242"/>
      <c r="B157" s="231"/>
      <c r="C157" s="231"/>
      <c r="D157" s="231"/>
      <c r="E157" s="231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31"/>
    </row>
    <row r="158" ht="15.75" customHeight="1">
      <c r="A158" s="242"/>
      <c r="B158" s="231"/>
      <c r="C158" s="231"/>
      <c r="D158" s="231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31"/>
    </row>
    <row r="159" ht="15.75" customHeight="1">
      <c r="A159" s="242"/>
      <c r="B159" s="231"/>
      <c r="C159" s="231"/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31"/>
    </row>
    <row r="160" ht="15.75" customHeight="1">
      <c r="A160" s="242"/>
      <c r="B160" s="231"/>
      <c r="C160" s="231"/>
      <c r="D160" s="231"/>
      <c r="E160" s="231"/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31"/>
    </row>
    <row r="161" ht="15.75" customHeight="1">
      <c r="A161" s="242"/>
      <c r="B161" s="231"/>
      <c r="C161" s="231"/>
      <c r="D161" s="231"/>
      <c r="E161" s="231"/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31"/>
    </row>
    <row r="162" ht="15.75" customHeight="1">
      <c r="A162" s="242"/>
      <c r="B162" s="231"/>
      <c r="C162" s="231"/>
      <c r="D162" s="231"/>
      <c r="E162" s="231"/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31"/>
    </row>
    <row r="163" ht="15.75" customHeight="1">
      <c r="A163" s="242"/>
      <c r="B163" s="231"/>
      <c r="C163" s="231"/>
      <c r="D163" s="231"/>
      <c r="E163" s="231"/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31"/>
    </row>
    <row r="164" ht="15.75" customHeight="1">
      <c r="A164" s="242"/>
      <c r="B164" s="231"/>
      <c r="C164" s="231"/>
      <c r="D164" s="231"/>
      <c r="E164" s="231"/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31"/>
    </row>
    <row r="165" ht="15.75" customHeight="1">
      <c r="A165" s="242"/>
      <c r="B165" s="231"/>
      <c r="C165" s="231"/>
      <c r="D165" s="231"/>
      <c r="E165" s="231"/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231"/>
      <c r="V165" s="231"/>
      <c r="W165" s="231"/>
      <c r="X165" s="231"/>
      <c r="Y165" s="231"/>
    </row>
    <row r="166" ht="15.75" customHeight="1">
      <c r="A166" s="242"/>
      <c r="B166" s="231"/>
      <c r="C166" s="231"/>
      <c r="D166" s="231"/>
      <c r="E166" s="231"/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31"/>
    </row>
    <row r="167" ht="15.75" customHeight="1">
      <c r="A167" s="242"/>
      <c r="B167" s="231"/>
      <c r="C167" s="231"/>
      <c r="D167" s="231"/>
      <c r="E167" s="231"/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31"/>
    </row>
    <row r="168" ht="15.75" customHeight="1">
      <c r="A168" s="242"/>
      <c r="B168" s="231"/>
      <c r="C168" s="231"/>
      <c r="D168" s="231"/>
      <c r="E168" s="231"/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31"/>
    </row>
    <row r="169" ht="15.75" customHeight="1">
      <c r="A169" s="242"/>
      <c r="B169" s="231"/>
      <c r="C169" s="231"/>
      <c r="D169" s="231"/>
      <c r="E169" s="231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31"/>
    </row>
    <row r="170" ht="15.75" customHeight="1">
      <c r="A170" s="242"/>
      <c r="B170" s="231"/>
      <c r="C170" s="231"/>
      <c r="D170" s="231"/>
      <c r="E170" s="231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  <c r="R170" s="231"/>
      <c r="S170" s="231"/>
      <c r="T170" s="231"/>
      <c r="U170" s="231"/>
      <c r="V170" s="231"/>
      <c r="W170" s="231"/>
      <c r="X170" s="231"/>
      <c r="Y170" s="231"/>
    </row>
    <row r="171" ht="15.75" customHeight="1">
      <c r="A171" s="242"/>
      <c r="B171" s="231"/>
      <c r="C171" s="231"/>
      <c r="D171" s="231"/>
      <c r="E171" s="231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31"/>
    </row>
    <row r="172" ht="15.75" customHeight="1">
      <c r="A172" s="242"/>
      <c r="B172" s="231"/>
      <c r="C172" s="231"/>
      <c r="D172" s="231"/>
      <c r="E172" s="231"/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  <c r="R172" s="231"/>
      <c r="S172" s="231"/>
      <c r="T172" s="231"/>
      <c r="U172" s="231"/>
      <c r="V172" s="231"/>
      <c r="W172" s="231"/>
      <c r="X172" s="231"/>
      <c r="Y172" s="231"/>
    </row>
    <row r="173" ht="15.75" customHeight="1">
      <c r="A173" s="242"/>
      <c r="B173" s="231"/>
      <c r="C173" s="231"/>
      <c r="D173" s="231"/>
      <c r="E173" s="231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31"/>
    </row>
    <row r="174" ht="15.75" customHeight="1">
      <c r="A174" s="242"/>
      <c r="B174" s="231"/>
      <c r="C174" s="231"/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31"/>
    </row>
    <row r="175" ht="15.75" customHeight="1">
      <c r="A175" s="242"/>
      <c r="B175" s="231"/>
      <c r="C175" s="231"/>
      <c r="D175" s="231"/>
      <c r="E175" s="231"/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31"/>
    </row>
    <row r="176" ht="15.75" customHeight="1">
      <c r="A176" s="242"/>
      <c r="B176" s="231"/>
      <c r="C176" s="231"/>
      <c r="D176" s="231"/>
      <c r="E176" s="231"/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31"/>
    </row>
    <row r="177" ht="15.75" customHeight="1">
      <c r="A177" s="242"/>
      <c r="B177" s="231"/>
      <c r="C177" s="231"/>
      <c r="D177" s="231"/>
      <c r="E177" s="231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31"/>
    </row>
    <row r="178" ht="15.75" customHeight="1">
      <c r="A178" s="242"/>
      <c r="B178" s="231"/>
      <c r="C178" s="231"/>
      <c r="D178" s="231"/>
      <c r="E178" s="231"/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31"/>
    </row>
    <row r="179" ht="15.75" customHeight="1">
      <c r="A179" s="242"/>
      <c r="B179" s="231"/>
      <c r="C179" s="231"/>
      <c r="D179" s="231"/>
      <c r="E179" s="231"/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31"/>
    </row>
    <row r="180" ht="15.75" customHeight="1">
      <c r="A180" s="242"/>
      <c r="B180" s="231"/>
      <c r="C180" s="231"/>
      <c r="D180" s="231"/>
      <c r="E180" s="231"/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31"/>
    </row>
    <row r="181" ht="15.75" customHeight="1">
      <c r="A181" s="242"/>
      <c r="B181" s="231"/>
      <c r="C181" s="231"/>
      <c r="D181" s="231"/>
      <c r="E181" s="231"/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31"/>
    </row>
    <row r="182" ht="15.75" customHeight="1">
      <c r="A182" s="242"/>
      <c r="B182" s="231"/>
      <c r="C182" s="231"/>
      <c r="D182" s="231"/>
      <c r="E182" s="231"/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31"/>
    </row>
    <row r="183" ht="15.75" customHeight="1">
      <c r="A183" s="242"/>
      <c r="B183" s="231"/>
      <c r="C183" s="231"/>
      <c r="D183" s="231"/>
      <c r="E183" s="231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31"/>
    </row>
    <row r="184" ht="15.75" customHeight="1">
      <c r="A184" s="242"/>
      <c r="B184" s="231"/>
      <c r="C184" s="231"/>
      <c r="D184" s="231"/>
      <c r="E184" s="231"/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31"/>
    </row>
    <row r="185" ht="15.75" customHeight="1">
      <c r="A185" s="242"/>
      <c r="B185" s="231"/>
      <c r="C185" s="231"/>
      <c r="D185" s="231"/>
      <c r="E185" s="231"/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31"/>
    </row>
    <row r="186" ht="15.75" customHeight="1">
      <c r="A186" s="242"/>
      <c r="B186" s="231"/>
      <c r="C186" s="231"/>
      <c r="D186" s="231"/>
      <c r="E186" s="231"/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31"/>
    </row>
    <row r="187" ht="15.75" customHeight="1">
      <c r="A187" s="242"/>
      <c r="B187" s="231"/>
      <c r="C187" s="231"/>
      <c r="D187" s="231"/>
      <c r="E187" s="231"/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  <c r="Q187" s="231"/>
      <c r="R187" s="231"/>
      <c r="S187" s="231"/>
      <c r="T187" s="231"/>
      <c r="U187" s="231"/>
      <c r="V187" s="231"/>
      <c r="W187" s="231"/>
      <c r="X187" s="231"/>
      <c r="Y187" s="231"/>
    </row>
    <row r="188" ht="15.75" customHeight="1">
      <c r="A188" s="242"/>
      <c r="B188" s="231"/>
      <c r="C188" s="231"/>
      <c r="D188" s="231"/>
      <c r="E188" s="231"/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31"/>
    </row>
    <row r="189" ht="15.75" customHeight="1">
      <c r="A189" s="242"/>
      <c r="B189" s="231"/>
      <c r="C189" s="231"/>
      <c r="D189" s="231"/>
      <c r="E189" s="231"/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31"/>
    </row>
    <row r="190" ht="15.75" customHeight="1">
      <c r="A190" s="242"/>
      <c r="B190" s="231"/>
      <c r="C190" s="231"/>
      <c r="D190" s="231"/>
      <c r="E190" s="231"/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31"/>
    </row>
    <row r="191" ht="15.75" customHeight="1">
      <c r="A191" s="242"/>
      <c r="B191" s="231"/>
      <c r="C191" s="231"/>
      <c r="D191" s="231"/>
      <c r="E191" s="231"/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31"/>
    </row>
    <row r="192" ht="15.75" customHeight="1">
      <c r="A192" s="242"/>
      <c r="B192" s="231"/>
      <c r="C192" s="231"/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31"/>
    </row>
    <row r="193" ht="15.75" customHeight="1">
      <c r="A193" s="242"/>
      <c r="B193" s="231"/>
      <c r="C193" s="231"/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31"/>
    </row>
    <row r="194" ht="15.75" customHeight="1">
      <c r="A194" s="242"/>
      <c r="B194" s="231"/>
      <c r="C194" s="231"/>
      <c r="D194" s="231"/>
      <c r="E194" s="231"/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31"/>
    </row>
    <row r="195" ht="15.75" customHeight="1">
      <c r="A195" s="242"/>
      <c r="B195" s="231"/>
      <c r="C195" s="231"/>
      <c r="D195" s="231"/>
      <c r="E195" s="231"/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  <c r="Q195" s="231"/>
      <c r="R195" s="231"/>
      <c r="S195" s="231"/>
      <c r="T195" s="231"/>
      <c r="U195" s="231"/>
      <c r="V195" s="231"/>
      <c r="W195" s="231"/>
      <c r="X195" s="231"/>
      <c r="Y195" s="231"/>
    </row>
    <row r="196" ht="15.75" customHeight="1">
      <c r="A196" s="242"/>
      <c r="B196" s="231"/>
      <c r="C196" s="231"/>
      <c r="D196" s="231"/>
      <c r="E196" s="231"/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31"/>
    </row>
    <row r="197" ht="15.75" customHeight="1">
      <c r="A197" s="242"/>
      <c r="B197" s="231"/>
      <c r="C197" s="231"/>
      <c r="D197" s="231"/>
      <c r="E197" s="231"/>
      <c r="F197" s="231"/>
      <c r="G197" s="231"/>
      <c r="H197" s="231"/>
      <c r="I197" s="231"/>
      <c r="J197" s="231"/>
      <c r="K197" s="231"/>
      <c r="L197" s="231"/>
      <c r="M197" s="231"/>
      <c r="N197" s="231"/>
      <c r="O197" s="231"/>
      <c r="P197" s="231"/>
      <c r="Q197" s="231"/>
      <c r="R197" s="231"/>
      <c r="S197" s="231"/>
      <c r="T197" s="231"/>
      <c r="U197" s="231"/>
      <c r="V197" s="231"/>
      <c r="W197" s="231"/>
      <c r="X197" s="231"/>
      <c r="Y197" s="231"/>
    </row>
    <row r="198" ht="15.75" customHeight="1">
      <c r="A198" s="242"/>
      <c r="B198" s="231"/>
      <c r="C198" s="231"/>
      <c r="D198" s="231"/>
      <c r="E198" s="231"/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1"/>
      <c r="U198" s="231"/>
      <c r="V198" s="231"/>
      <c r="W198" s="231"/>
      <c r="X198" s="231"/>
      <c r="Y198" s="231"/>
    </row>
    <row r="199" ht="15.75" customHeight="1">
      <c r="A199" s="242"/>
      <c r="B199" s="231"/>
      <c r="C199" s="231"/>
      <c r="D199" s="231"/>
      <c r="E199" s="231"/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  <c r="Q199" s="231"/>
      <c r="R199" s="231"/>
      <c r="S199" s="231"/>
      <c r="T199" s="231"/>
      <c r="U199" s="231"/>
      <c r="V199" s="231"/>
      <c r="W199" s="231"/>
      <c r="X199" s="231"/>
      <c r="Y199" s="231"/>
    </row>
    <row r="200" ht="15.75" customHeight="1">
      <c r="A200" s="242"/>
      <c r="B200" s="231"/>
      <c r="C200" s="231"/>
      <c r="D200" s="231"/>
      <c r="E200" s="231"/>
      <c r="F200" s="231"/>
      <c r="G200" s="231"/>
      <c r="H200" s="231"/>
      <c r="I200" s="231"/>
      <c r="J200" s="231"/>
      <c r="K200" s="231"/>
      <c r="L200" s="231"/>
      <c r="M200" s="231"/>
      <c r="N200" s="231"/>
      <c r="O200" s="231"/>
      <c r="P200" s="231"/>
      <c r="Q200" s="231"/>
      <c r="R200" s="231"/>
      <c r="S200" s="231"/>
      <c r="T200" s="231"/>
      <c r="U200" s="231"/>
      <c r="V200" s="231"/>
      <c r="W200" s="231"/>
      <c r="X200" s="231"/>
      <c r="Y200" s="231"/>
    </row>
    <row r="201" ht="15.75" customHeight="1">
      <c r="A201" s="242"/>
      <c r="B201" s="231"/>
      <c r="C201" s="231"/>
      <c r="D201" s="231"/>
      <c r="E201" s="231"/>
      <c r="F201" s="231"/>
      <c r="G201" s="231"/>
      <c r="H201" s="231"/>
      <c r="I201" s="231"/>
      <c r="J201" s="231"/>
      <c r="K201" s="231"/>
      <c r="L201" s="231"/>
      <c r="M201" s="231"/>
      <c r="N201" s="231"/>
      <c r="O201" s="231"/>
      <c r="P201" s="231"/>
      <c r="Q201" s="231"/>
      <c r="R201" s="231"/>
      <c r="S201" s="231"/>
      <c r="T201" s="231"/>
      <c r="U201" s="231"/>
      <c r="V201" s="231"/>
      <c r="W201" s="231"/>
      <c r="X201" s="231"/>
      <c r="Y201" s="231"/>
    </row>
    <row r="202" ht="15.75" customHeight="1">
      <c r="A202" s="242"/>
      <c r="B202" s="231"/>
      <c r="C202" s="231"/>
      <c r="D202" s="231"/>
      <c r="E202" s="231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1"/>
      <c r="U202" s="231"/>
      <c r="V202" s="231"/>
      <c r="W202" s="231"/>
      <c r="X202" s="231"/>
      <c r="Y202" s="231"/>
    </row>
    <row r="203" ht="15.75" customHeight="1">
      <c r="A203" s="242"/>
      <c r="B203" s="231"/>
      <c r="C203" s="231"/>
      <c r="D203" s="231"/>
      <c r="E203" s="231"/>
      <c r="F203" s="231"/>
      <c r="G203" s="231"/>
      <c r="H203" s="231"/>
      <c r="I203" s="231"/>
      <c r="J203" s="231"/>
      <c r="K203" s="231"/>
      <c r="L203" s="231"/>
      <c r="M203" s="231"/>
      <c r="N203" s="231"/>
      <c r="O203" s="231"/>
      <c r="P203" s="231"/>
      <c r="Q203" s="231"/>
      <c r="R203" s="231"/>
      <c r="S203" s="231"/>
      <c r="T203" s="231"/>
      <c r="U203" s="231"/>
      <c r="V203" s="231"/>
      <c r="W203" s="231"/>
      <c r="X203" s="231"/>
      <c r="Y203" s="231"/>
    </row>
    <row r="204" ht="15.75" customHeight="1">
      <c r="A204" s="242"/>
      <c r="B204" s="231"/>
      <c r="C204" s="231"/>
      <c r="D204" s="231"/>
      <c r="E204" s="231"/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1"/>
      <c r="Q204" s="231"/>
      <c r="R204" s="231"/>
      <c r="S204" s="231"/>
      <c r="T204" s="231"/>
      <c r="U204" s="231"/>
      <c r="V204" s="231"/>
      <c r="W204" s="231"/>
      <c r="X204" s="231"/>
      <c r="Y204" s="231"/>
    </row>
    <row r="205" ht="15.75" customHeight="1">
      <c r="A205" s="242"/>
      <c r="B205" s="231"/>
      <c r="C205" s="231"/>
      <c r="D205" s="231"/>
      <c r="E205" s="231"/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1"/>
      <c r="Q205" s="231"/>
      <c r="R205" s="231"/>
      <c r="S205" s="231"/>
      <c r="T205" s="231"/>
      <c r="U205" s="231"/>
      <c r="V205" s="231"/>
      <c r="W205" s="231"/>
      <c r="X205" s="231"/>
      <c r="Y205" s="231"/>
    </row>
    <row r="206" ht="15.75" customHeight="1">
      <c r="A206" s="242"/>
      <c r="B206" s="231"/>
      <c r="C206" s="231"/>
      <c r="D206" s="231"/>
      <c r="E206" s="231"/>
      <c r="F206" s="231"/>
      <c r="G206" s="231"/>
      <c r="H206" s="231"/>
      <c r="I206" s="231"/>
      <c r="J206" s="231"/>
      <c r="K206" s="231"/>
      <c r="L206" s="231"/>
      <c r="M206" s="231"/>
      <c r="N206" s="231"/>
      <c r="O206" s="231"/>
      <c r="P206" s="231"/>
      <c r="Q206" s="231"/>
      <c r="R206" s="231"/>
      <c r="S206" s="231"/>
      <c r="T206" s="231"/>
      <c r="U206" s="231"/>
      <c r="V206" s="231"/>
      <c r="W206" s="231"/>
      <c r="X206" s="231"/>
      <c r="Y206" s="231"/>
    </row>
    <row r="207" ht="15.75" customHeight="1">
      <c r="A207" s="242"/>
      <c r="B207" s="231"/>
      <c r="C207" s="231"/>
      <c r="D207" s="231"/>
      <c r="E207" s="231"/>
      <c r="F207" s="231"/>
      <c r="G207" s="231"/>
      <c r="H207" s="231"/>
      <c r="I207" s="231"/>
      <c r="J207" s="231"/>
      <c r="K207" s="231"/>
      <c r="L207" s="231"/>
      <c r="M207" s="231"/>
      <c r="N207" s="231"/>
      <c r="O207" s="231"/>
      <c r="P207" s="231"/>
      <c r="Q207" s="231"/>
      <c r="R207" s="231"/>
      <c r="S207" s="231"/>
      <c r="T207" s="231"/>
      <c r="U207" s="231"/>
      <c r="V207" s="231"/>
      <c r="W207" s="231"/>
      <c r="X207" s="231"/>
      <c r="Y207" s="231"/>
    </row>
    <row r="208" ht="15.75" customHeight="1">
      <c r="A208" s="242"/>
      <c r="B208" s="231"/>
      <c r="C208" s="231"/>
      <c r="D208" s="231"/>
      <c r="E208" s="231"/>
      <c r="F208" s="231"/>
      <c r="G208" s="231"/>
      <c r="H208" s="231"/>
      <c r="I208" s="231"/>
      <c r="J208" s="231"/>
      <c r="K208" s="231"/>
      <c r="L208" s="231"/>
      <c r="M208" s="231"/>
      <c r="N208" s="231"/>
      <c r="O208" s="231"/>
      <c r="P208" s="231"/>
      <c r="Q208" s="231"/>
      <c r="R208" s="231"/>
      <c r="S208" s="231"/>
      <c r="T208" s="231"/>
      <c r="U208" s="231"/>
      <c r="V208" s="231"/>
      <c r="W208" s="231"/>
      <c r="X208" s="231"/>
      <c r="Y208" s="231"/>
    </row>
    <row r="209" ht="15.75" customHeight="1">
      <c r="A209" s="242"/>
      <c r="B209" s="231"/>
      <c r="C209" s="231"/>
      <c r="D209" s="231"/>
      <c r="E209" s="231"/>
      <c r="F209" s="231"/>
      <c r="G209" s="231"/>
      <c r="H209" s="231"/>
      <c r="I209" s="231"/>
      <c r="J209" s="231"/>
      <c r="K209" s="231"/>
      <c r="L209" s="231"/>
      <c r="M209" s="231"/>
      <c r="N209" s="231"/>
      <c r="O209" s="231"/>
      <c r="P209" s="231"/>
      <c r="Q209" s="231"/>
      <c r="R209" s="231"/>
      <c r="S209" s="231"/>
      <c r="T209" s="231"/>
      <c r="U209" s="231"/>
      <c r="V209" s="231"/>
      <c r="W209" s="231"/>
      <c r="X209" s="231"/>
      <c r="Y209" s="231"/>
    </row>
    <row r="210" ht="15.75" customHeight="1">
      <c r="A210" s="242"/>
      <c r="B210" s="231"/>
      <c r="C210" s="231"/>
      <c r="D210" s="231"/>
      <c r="E210" s="231"/>
      <c r="F210" s="231"/>
      <c r="G210" s="231"/>
      <c r="H210" s="231"/>
      <c r="I210" s="231"/>
      <c r="J210" s="231"/>
      <c r="K210" s="231"/>
      <c r="L210" s="231"/>
      <c r="M210" s="231"/>
      <c r="N210" s="231"/>
      <c r="O210" s="231"/>
      <c r="P210" s="231"/>
      <c r="Q210" s="231"/>
      <c r="R210" s="231"/>
      <c r="S210" s="231"/>
      <c r="T210" s="231"/>
      <c r="U210" s="231"/>
      <c r="V210" s="231"/>
      <c r="W210" s="231"/>
      <c r="X210" s="231"/>
      <c r="Y210" s="231"/>
    </row>
    <row r="211" ht="15.75" customHeight="1">
      <c r="A211" s="242"/>
      <c r="B211" s="231"/>
      <c r="C211" s="231"/>
      <c r="D211" s="231"/>
      <c r="E211" s="231"/>
      <c r="F211" s="231"/>
      <c r="G211" s="231"/>
      <c r="H211" s="231"/>
      <c r="I211" s="231"/>
      <c r="J211" s="231"/>
      <c r="K211" s="231"/>
      <c r="L211" s="231"/>
      <c r="M211" s="231"/>
      <c r="N211" s="231"/>
      <c r="O211" s="231"/>
      <c r="P211" s="231"/>
      <c r="Q211" s="231"/>
      <c r="R211" s="231"/>
      <c r="S211" s="231"/>
      <c r="T211" s="231"/>
      <c r="U211" s="231"/>
      <c r="V211" s="231"/>
      <c r="W211" s="231"/>
      <c r="X211" s="231"/>
      <c r="Y211" s="231"/>
    </row>
    <row r="212" ht="15.75" customHeight="1">
      <c r="A212" s="242"/>
      <c r="B212" s="231"/>
      <c r="C212" s="231"/>
      <c r="D212" s="231"/>
      <c r="E212" s="231"/>
      <c r="F212" s="231"/>
      <c r="G212" s="231"/>
      <c r="H212" s="231"/>
      <c r="I212" s="231"/>
      <c r="J212" s="231"/>
      <c r="K212" s="231"/>
      <c r="L212" s="231"/>
      <c r="M212" s="231"/>
      <c r="N212" s="231"/>
      <c r="O212" s="231"/>
      <c r="P212" s="231"/>
      <c r="Q212" s="231"/>
      <c r="R212" s="231"/>
      <c r="S212" s="231"/>
      <c r="T212" s="231"/>
      <c r="U212" s="231"/>
      <c r="V212" s="231"/>
      <c r="W212" s="231"/>
      <c r="X212" s="231"/>
      <c r="Y212" s="231"/>
    </row>
    <row r="213" ht="15.75" customHeight="1">
      <c r="A213" s="242"/>
      <c r="B213" s="231"/>
      <c r="C213" s="231"/>
      <c r="D213" s="231"/>
      <c r="E213" s="231"/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31"/>
      <c r="U213" s="231"/>
      <c r="V213" s="231"/>
      <c r="W213" s="231"/>
      <c r="X213" s="231"/>
      <c r="Y213" s="231"/>
    </row>
    <row r="214" ht="15.75" customHeight="1">
      <c r="A214" s="242"/>
      <c r="B214" s="231"/>
      <c r="C214" s="231"/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1"/>
      <c r="Q214" s="231"/>
      <c r="R214" s="231"/>
      <c r="S214" s="231"/>
      <c r="T214" s="231"/>
      <c r="U214" s="231"/>
      <c r="V214" s="231"/>
      <c r="W214" s="231"/>
      <c r="X214" s="231"/>
      <c r="Y214" s="231"/>
    </row>
    <row r="215" ht="15.75" customHeight="1">
      <c r="A215" s="242"/>
      <c r="B215" s="231"/>
      <c r="C215" s="231"/>
      <c r="D215" s="231"/>
      <c r="E215" s="231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231"/>
      <c r="Q215" s="231"/>
      <c r="R215" s="231"/>
      <c r="S215" s="231"/>
      <c r="T215" s="231"/>
      <c r="U215" s="231"/>
      <c r="V215" s="231"/>
      <c r="W215" s="231"/>
      <c r="X215" s="231"/>
      <c r="Y215" s="231"/>
    </row>
    <row r="216" ht="15.75" customHeight="1">
      <c r="A216" s="242"/>
      <c r="B216" s="231"/>
      <c r="C216" s="231"/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1"/>
      <c r="Q216" s="231"/>
      <c r="R216" s="231"/>
      <c r="S216" s="231"/>
      <c r="T216" s="231"/>
      <c r="U216" s="231"/>
      <c r="V216" s="231"/>
      <c r="W216" s="231"/>
      <c r="X216" s="231"/>
      <c r="Y216" s="231"/>
    </row>
    <row r="217" ht="15.75" customHeight="1">
      <c r="A217" s="242"/>
      <c r="B217" s="231"/>
      <c r="C217" s="231"/>
      <c r="D217" s="231"/>
      <c r="E217" s="231"/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231"/>
      <c r="Q217" s="231"/>
      <c r="R217" s="231"/>
      <c r="S217" s="231"/>
      <c r="T217" s="231"/>
      <c r="U217" s="231"/>
      <c r="V217" s="231"/>
      <c r="W217" s="231"/>
      <c r="X217" s="231"/>
      <c r="Y217" s="231"/>
    </row>
    <row r="218" ht="15.75" customHeight="1">
      <c r="A218" s="242"/>
      <c r="B218" s="231"/>
      <c r="C218" s="231"/>
      <c r="D218" s="231"/>
      <c r="E218" s="231"/>
      <c r="F218" s="231"/>
      <c r="G218" s="231"/>
      <c r="H218" s="231"/>
      <c r="I218" s="231"/>
      <c r="J218" s="231"/>
      <c r="K218" s="231"/>
      <c r="L218" s="231"/>
      <c r="M218" s="231"/>
      <c r="N218" s="231"/>
      <c r="O218" s="231"/>
      <c r="P218" s="231"/>
      <c r="Q218" s="231"/>
      <c r="R218" s="231"/>
      <c r="S218" s="231"/>
      <c r="T218" s="231"/>
      <c r="U218" s="231"/>
      <c r="V218" s="231"/>
      <c r="W218" s="231"/>
      <c r="X218" s="231"/>
      <c r="Y218" s="231"/>
    </row>
    <row r="219" ht="15.75" customHeight="1">
      <c r="A219" s="242"/>
      <c r="B219" s="231"/>
      <c r="C219" s="231"/>
      <c r="D219" s="231"/>
      <c r="E219" s="231"/>
      <c r="F219" s="231"/>
      <c r="G219" s="231"/>
      <c r="H219" s="231"/>
      <c r="I219" s="231"/>
      <c r="J219" s="231"/>
      <c r="K219" s="231"/>
      <c r="L219" s="231"/>
      <c r="M219" s="231"/>
      <c r="N219" s="231"/>
      <c r="O219" s="231"/>
      <c r="P219" s="231"/>
      <c r="Q219" s="231"/>
      <c r="R219" s="231"/>
      <c r="S219" s="231"/>
      <c r="T219" s="231"/>
      <c r="U219" s="231"/>
      <c r="V219" s="231"/>
      <c r="W219" s="231"/>
      <c r="X219" s="231"/>
      <c r="Y219" s="231"/>
    </row>
    <row r="220" ht="15.75" customHeight="1">
      <c r="A220" s="242"/>
      <c r="B220" s="231"/>
      <c r="C220" s="231"/>
      <c r="D220" s="231"/>
      <c r="E220" s="231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231"/>
      <c r="Q220" s="231"/>
      <c r="R220" s="231"/>
      <c r="S220" s="231"/>
      <c r="T220" s="231"/>
      <c r="U220" s="231"/>
      <c r="V220" s="231"/>
      <c r="W220" s="231"/>
      <c r="X220" s="231"/>
      <c r="Y220" s="231"/>
    </row>
    <row r="221" ht="15.75" customHeight="1">
      <c r="A221" s="242"/>
      <c r="B221" s="231"/>
      <c r="C221" s="231"/>
      <c r="D221" s="231"/>
      <c r="E221" s="231"/>
      <c r="F221" s="231"/>
      <c r="G221" s="231"/>
      <c r="H221" s="231"/>
      <c r="I221" s="231"/>
      <c r="J221" s="231"/>
      <c r="K221" s="231"/>
      <c r="L221" s="231"/>
      <c r="M221" s="231"/>
      <c r="N221" s="231"/>
      <c r="O221" s="231"/>
      <c r="P221" s="231"/>
      <c r="Q221" s="231"/>
      <c r="R221" s="231"/>
      <c r="S221" s="231"/>
      <c r="T221" s="231"/>
      <c r="U221" s="231"/>
      <c r="V221" s="231"/>
      <c r="W221" s="231"/>
      <c r="X221" s="231"/>
      <c r="Y221" s="231"/>
    </row>
    <row r="222" ht="15.75" customHeight="1">
      <c r="A222" s="242"/>
      <c r="B222" s="231"/>
      <c r="C222" s="231"/>
      <c r="D222" s="231"/>
      <c r="E222" s="231"/>
      <c r="F222" s="231"/>
      <c r="G222" s="231"/>
      <c r="H222" s="231"/>
      <c r="I222" s="231"/>
      <c r="J222" s="231"/>
      <c r="K222" s="231"/>
      <c r="L222" s="231"/>
      <c r="M222" s="231"/>
      <c r="N222" s="231"/>
      <c r="O222" s="231"/>
      <c r="P222" s="231"/>
      <c r="Q222" s="231"/>
      <c r="R222" s="231"/>
      <c r="S222" s="231"/>
      <c r="T222" s="231"/>
      <c r="U222" s="231"/>
      <c r="V222" s="231"/>
      <c r="W222" s="231"/>
      <c r="X222" s="231"/>
      <c r="Y222" s="231"/>
    </row>
    <row r="223" ht="15.75" customHeight="1">
      <c r="A223" s="242"/>
      <c r="B223" s="231"/>
      <c r="C223" s="231"/>
      <c r="D223" s="231"/>
      <c r="E223" s="231"/>
      <c r="F223" s="231"/>
      <c r="G223" s="231"/>
      <c r="H223" s="231"/>
      <c r="I223" s="231"/>
      <c r="J223" s="231"/>
      <c r="K223" s="231"/>
      <c r="L223" s="231"/>
      <c r="M223" s="231"/>
      <c r="N223" s="231"/>
      <c r="O223" s="231"/>
      <c r="P223" s="231"/>
      <c r="Q223" s="231"/>
      <c r="R223" s="231"/>
      <c r="S223" s="231"/>
      <c r="T223" s="231"/>
      <c r="U223" s="231"/>
      <c r="V223" s="231"/>
      <c r="W223" s="231"/>
      <c r="X223" s="231"/>
      <c r="Y223" s="231"/>
    </row>
    <row r="224" ht="15.75" customHeight="1">
      <c r="A224" s="242"/>
      <c r="B224" s="231"/>
      <c r="C224" s="231"/>
      <c r="D224" s="231"/>
      <c r="E224" s="231"/>
      <c r="F224" s="231"/>
      <c r="G224" s="231"/>
      <c r="H224" s="231"/>
      <c r="I224" s="231"/>
      <c r="J224" s="231"/>
      <c r="K224" s="231"/>
      <c r="L224" s="231"/>
      <c r="M224" s="231"/>
      <c r="N224" s="231"/>
      <c r="O224" s="231"/>
      <c r="P224" s="231"/>
      <c r="Q224" s="231"/>
      <c r="R224" s="231"/>
      <c r="S224" s="231"/>
      <c r="T224" s="231"/>
      <c r="U224" s="231"/>
      <c r="V224" s="231"/>
      <c r="W224" s="231"/>
      <c r="X224" s="231"/>
      <c r="Y224" s="231"/>
    </row>
    <row r="225" ht="15.75" customHeight="1">
      <c r="A225" s="242"/>
      <c r="B225" s="231"/>
      <c r="C225" s="231"/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231"/>
      <c r="Q225" s="231"/>
      <c r="R225" s="231"/>
      <c r="S225" s="231"/>
      <c r="T225" s="231"/>
      <c r="U225" s="231"/>
      <c r="V225" s="231"/>
      <c r="W225" s="231"/>
      <c r="X225" s="231"/>
      <c r="Y225" s="231"/>
    </row>
    <row r="226" ht="15.75" customHeight="1">
      <c r="A226" s="242"/>
      <c r="B226" s="231"/>
      <c r="C226" s="231"/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231"/>
      <c r="Q226" s="231"/>
      <c r="R226" s="231"/>
      <c r="S226" s="231"/>
      <c r="T226" s="231"/>
      <c r="U226" s="231"/>
      <c r="V226" s="231"/>
      <c r="W226" s="231"/>
      <c r="X226" s="231"/>
      <c r="Y226" s="231"/>
    </row>
    <row r="227" ht="15.75" customHeight="1">
      <c r="A227" s="242"/>
      <c r="B227" s="231"/>
      <c r="C227" s="231"/>
      <c r="D227" s="231"/>
      <c r="E227" s="231"/>
      <c r="F227" s="231"/>
      <c r="G227" s="231"/>
      <c r="H227" s="231"/>
      <c r="I227" s="231"/>
      <c r="J227" s="231"/>
      <c r="K227" s="231"/>
      <c r="L227" s="231"/>
      <c r="M227" s="231"/>
      <c r="N227" s="231"/>
      <c r="O227" s="231"/>
      <c r="P227" s="231"/>
      <c r="Q227" s="231"/>
      <c r="R227" s="231"/>
      <c r="S227" s="231"/>
      <c r="T227" s="231"/>
      <c r="U227" s="231"/>
      <c r="V227" s="231"/>
      <c r="W227" s="231"/>
      <c r="X227" s="231"/>
      <c r="Y227" s="231"/>
    </row>
    <row r="228" ht="15.75" customHeight="1">
      <c r="A228" s="242"/>
      <c r="B228" s="231"/>
      <c r="C228" s="231"/>
      <c r="D228" s="231"/>
      <c r="E228" s="231"/>
      <c r="F228" s="231"/>
      <c r="G228" s="231"/>
      <c r="H228" s="231"/>
      <c r="I228" s="231"/>
      <c r="J228" s="231"/>
      <c r="K228" s="231"/>
      <c r="L228" s="231"/>
      <c r="M228" s="231"/>
      <c r="N228" s="231"/>
      <c r="O228" s="231"/>
      <c r="P228" s="231"/>
      <c r="Q228" s="231"/>
      <c r="R228" s="231"/>
      <c r="S228" s="231"/>
      <c r="T228" s="231"/>
      <c r="U228" s="231"/>
      <c r="V228" s="231"/>
      <c r="W228" s="231"/>
      <c r="X228" s="231"/>
      <c r="Y228" s="231"/>
    </row>
    <row r="229" ht="15.75" customHeight="1">
      <c r="A229" s="242"/>
      <c r="B229" s="231"/>
      <c r="C229" s="231"/>
      <c r="D229" s="231"/>
      <c r="E229" s="231"/>
      <c r="F229" s="231"/>
      <c r="G229" s="231"/>
      <c r="H229" s="231"/>
      <c r="I229" s="231"/>
      <c r="J229" s="231"/>
      <c r="K229" s="231"/>
      <c r="L229" s="231"/>
      <c r="M229" s="231"/>
      <c r="N229" s="231"/>
      <c r="O229" s="231"/>
      <c r="P229" s="231"/>
      <c r="Q229" s="231"/>
      <c r="R229" s="231"/>
      <c r="S229" s="231"/>
      <c r="T229" s="231"/>
      <c r="U229" s="231"/>
      <c r="V229" s="231"/>
      <c r="W229" s="231"/>
      <c r="X229" s="231"/>
      <c r="Y229" s="231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</sheetData>
  <mergeCells count="6">
    <mergeCell ref="A1:E1"/>
    <mergeCell ref="A2:E2"/>
    <mergeCell ref="A3:E3"/>
    <mergeCell ref="A17:C17"/>
    <mergeCell ref="A19:E19"/>
    <mergeCell ref="A29:D29"/>
  </mergeCells>
  <printOptions/>
  <pageMargins bottom="0.7875" footer="0.0" header="0.0" left="0.511805555555556" right="0.511805555555556" top="1.575"/>
  <pageSetup paperSize="9" scale="65" orientation="portrait"/>
  <drawing r:id="rId2"/>
  <legacyDrawing r:id="rId3"/>
</worksheet>
</file>